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F216" i="4"/>
  <c r="F217"/>
  <c r="F156"/>
  <c r="F157"/>
  <c r="F124"/>
  <c r="F121"/>
  <c r="F122"/>
  <c r="F111"/>
  <c r="F81"/>
  <c r="F80" s="1"/>
  <c r="F69"/>
  <c r="F70"/>
  <c r="F54"/>
  <c r="F52" s="1"/>
  <c r="F55"/>
  <c r="F45"/>
  <c r="F46"/>
  <c r="F222"/>
  <c r="F221" s="1"/>
  <c r="F220" s="1"/>
  <c r="F219" s="1"/>
  <c r="F170"/>
  <c r="F169" s="1"/>
  <c r="F155" s="1"/>
  <c r="F78"/>
  <c r="F77" s="1"/>
  <c r="H155"/>
  <c r="G155"/>
  <c r="G26"/>
  <c r="G25" s="1"/>
  <c r="H26"/>
  <c r="H25" s="1"/>
  <c r="G29"/>
  <c r="H29"/>
  <c r="G31"/>
  <c r="H31"/>
  <c r="G33"/>
  <c r="H33"/>
  <c r="G55"/>
  <c r="G54" s="1"/>
  <c r="G52" s="1"/>
  <c r="H55"/>
  <c r="H54" s="1"/>
  <c r="H52" s="1"/>
  <c r="G63"/>
  <c r="G62" s="1"/>
  <c r="H63"/>
  <c r="H62" s="1"/>
  <c r="G70"/>
  <c r="G69" s="1"/>
  <c r="H70"/>
  <c r="H69" s="1"/>
  <c r="G80"/>
  <c r="H80"/>
  <c r="G95"/>
  <c r="H95"/>
  <c r="G108"/>
  <c r="G107" s="1"/>
  <c r="G106" s="1"/>
  <c r="H108"/>
  <c r="H107" s="1"/>
  <c r="H106" s="1"/>
  <c r="G109"/>
  <c r="H109"/>
  <c r="G116"/>
  <c r="G115" s="1"/>
  <c r="G114" s="1"/>
  <c r="G113" s="1"/>
  <c r="H116"/>
  <c r="H115" s="1"/>
  <c r="H114" s="1"/>
  <c r="H113" s="1"/>
  <c r="G119"/>
  <c r="H119"/>
  <c r="G122"/>
  <c r="G121" s="1"/>
  <c r="H122"/>
  <c r="H121" s="1"/>
  <c r="G128"/>
  <c r="G127" s="1"/>
  <c r="G126" s="1"/>
  <c r="H128"/>
  <c r="H127" s="1"/>
  <c r="H126" s="1"/>
  <c r="G141"/>
  <c r="G140" s="1"/>
  <c r="G139" s="1"/>
  <c r="H141"/>
  <c r="H140" s="1"/>
  <c r="H139" s="1"/>
  <c r="G157"/>
  <c r="G156" s="1"/>
  <c r="H157"/>
  <c r="H156" s="1"/>
  <c r="G177"/>
  <c r="G176" s="1"/>
  <c r="H176"/>
  <c r="G184"/>
  <c r="G183" s="1"/>
  <c r="H184"/>
  <c r="H183" s="1"/>
  <c r="G191"/>
  <c r="G190" s="1"/>
  <c r="H191"/>
  <c r="H190" s="1"/>
  <c r="G194"/>
  <c r="G193" s="1"/>
  <c r="H194"/>
  <c r="H193" s="1"/>
  <c r="G214"/>
  <c r="G213" s="1"/>
  <c r="G212" s="1"/>
  <c r="G211" s="1"/>
  <c r="H214"/>
  <c r="H213" s="1"/>
  <c r="H212" s="1"/>
  <c r="H211" s="1"/>
  <c r="G222"/>
  <c r="G221" s="1"/>
  <c r="G220" s="1"/>
  <c r="G219" s="1"/>
  <c r="H222"/>
  <c r="H221" s="1"/>
  <c r="H220" s="1"/>
  <c r="H219" s="1"/>
  <c r="F214"/>
  <c r="F213" s="1"/>
  <c r="F194"/>
  <c r="F193" s="1"/>
  <c r="F191"/>
  <c r="F190" s="1"/>
  <c r="F184"/>
  <c r="F183" s="1"/>
  <c r="F177"/>
  <c r="F176" s="1"/>
  <c r="F160"/>
  <c r="F159" s="1"/>
  <c r="F141"/>
  <c r="F140" s="1"/>
  <c r="F139" s="1"/>
  <c r="F128"/>
  <c r="F127" s="1"/>
  <c r="F126" s="1"/>
  <c r="F116"/>
  <c r="F115" s="1"/>
  <c r="F109"/>
  <c r="F63"/>
  <c r="F62" s="1"/>
  <c r="F33"/>
  <c r="F31"/>
  <c r="F29"/>
  <c r="F26"/>
  <c r="F25" s="1"/>
  <c r="F120" l="1"/>
  <c r="F114"/>
  <c r="F113" s="1"/>
  <c r="F108"/>
  <c r="F107" s="1"/>
  <c r="F61"/>
  <c r="F119"/>
  <c r="F212"/>
  <c r="F211" s="1"/>
  <c r="F174"/>
  <c r="F143" s="1"/>
  <c r="G174"/>
  <c r="G143" s="1"/>
  <c r="H174"/>
  <c r="G61"/>
  <c r="F28"/>
  <c r="F24" s="1"/>
  <c r="H61"/>
  <c r="G28"/>
  <c r="G24" s="1"/>
  <c r="F106"/>
  <c r="H28"/>
  <c r="H24" s="1"/>
  <c r="H143"/>
  <c r="F23" l="1"/>
  <c r="F22" s="1"/>
  <c r="F224" s="1"/>
  <c r="H23"/>
  <c r="G23"/>
  <c r="G22" s="1"/>
  <c r="G224" s="1"/>
  <c r="H22"/>
  <c r="H224" s="1"/>
</calcChain>
</file>

<file path=xl/sharedStrings.xml><?xml version="1.0" encoding="utf-8"?>
<sst xmlns="http://schemas.openxmlformats.org/spreadsheetml/2006/main" count="941" uniqueCount="207">
  <si>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</si>
  <si>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</si>
  <si>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</si>
  <si>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</si>
  <si>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</si>
  <si>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</si>
  <si>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</si>
  <si>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</si>
  <si>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</si>
  <si>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</si>
  <si>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</si>
  <si>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</si>
  <si>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</si>
  <si>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</si>
  <si>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</si>
  <si>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</si>
  <si>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</si>
  <si>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</si>
  <si>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</si>
  <si>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</si>
  <si>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</si>
  <si>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</si>
  <si>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</si>
  <si>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</si>
  <si>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</si>
  <si>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</si>
  <si>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</si>
  <si>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</si>
  <si>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</si>
  <si>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</si>
  <si>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</si>
  <si>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</si>
  <si>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</si>
  <si>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</si>
  <si>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</si>
  <si>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</si>
  <si>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</si>
  <si>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</si>
  <si>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</si>
  <si>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</si>
  <si>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</si>
  <si>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</si>
  <si>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</si>
  <si>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</si>
  <si>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</si>
  <si>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</si>
  <si>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</si>
  <si>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</si>
  <si>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</si>
  <si>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</si>
  <si>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</si>
  <si>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</si>
  <si>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</si>
  <si>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</si>
  <si>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</si>
  <si>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</si>
  <si>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</si>
  <si>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</si>
  <si>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</si>
  <si>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</si>
  <si>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</si>
  <si>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</si>
  <si>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</si>
  <si>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</si>
  <si>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</si>
  <si>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</si>
  <si>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</si>
  <si>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</si>
  <si>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</si>
  <si>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</si>
  <si>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</si>
  <si>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</si>
  <si>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</si>
  <si>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</si>
  <si>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</si>
  <si>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</si>
  <si>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</si>
  <si>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</si>
  <si>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</si>
  <si>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</si>
  <si>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</si>
  <si>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</si>
  <si>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</si>
  <si>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</si>
  <si>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</si>
  <si>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</si>
  <si>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</si>
  <si>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</si>
  <si>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</si>
  <si>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</si>
  <si>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</si>
  <si>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</si>
  <si>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</si>
  <si>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</si>
  <si>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</si>
  <si>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</si>
  <si>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</si>
  <si>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</si>
  <si>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</si>
  <si>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</si>
  <si>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</si>
  <si>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</si>
  <si>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</si>
  <si>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</si>
  <si>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</si>
  <si>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</si>
  <si>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</si>
  <si>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</si>
  <si>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</si>
  <si>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</si>
  <si>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</si>
  <si>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</si>
  <si>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</si>
  <si>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</si>
  <si>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</si>
  <si>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</si>
  <si>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</si>
  <si>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</si>
  <si>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</si>
  <si>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</si>
  <si>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</si>
  <si>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</si>
  <si>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</si>
  <si>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</si>
  <si>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</si>
  <si>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</si>
  <si>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</si>
  <si>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</si>
  <si>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</si>
  <si>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</si>
  <si>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</si>
  <si>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</si>
  <si>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</si>
  <si>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</si>
  <si>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</si>
  <si>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</si>
  <si>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</si>
  <si>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</si>
  <si>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</si>
  <si>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</si>
  <si>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</si>
  <si>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</si>
  <si>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</si>
  <si>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</si>
  <si>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</si>
  <si>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</si>
  <si>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</si>
  <si>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</si>
  <si>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</si>
  <si>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</si>
  <si>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</si>
  <si>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</si>
  <si>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</si>
  <si>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</si>
  <si>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</si>
  <si>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</si>
  <si>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</si>
  <si>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</si>
  <si>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</si>
  <si>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</si>
  <si>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</si>
  <si>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</si>
  <si>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</si>
  <si>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</si>
  <si>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</si>
  <si>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</si>
  <si>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</si>
  <si>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</si>
  <si>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</si>
  <si>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</si>
  <si>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</si>
  <si>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</si>
  <si>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</si>
  <si>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</si>
  <si>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</si>
  <si>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</si>
  <si>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</si>
  <si>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Дворцы и дома культуры, клубы, выставочные залы</t>
  </si>
  <si>
    <t>00000000000</t>
  </si>
  <si>
    <t>7000080480</t>
  </si>
  <si>
    <t>02000S5870</t>
  </si>
  <si>
    <t>Реализация инициативных проектов</t>
  </si>
  <si>
    <t xml:space="preserve">Изменение   распределения бюджетных ассигнований по разделам, подразделам, целевым статьям </t>
  </si>
  <si>
    <t>(муниципальным программам и непрограммным направлениям деятельности),</t>
  </si>
  <si>
    <t>Оценка имущества, признание прав и регулирование отношений муниципальной собственности</t>
  </si>
  <si>
    <t>Защита населения и территории от черезвычайных ситуаций природного и техногенного характера, пожарная безопасность</t>
  </si>
  <si>
    <t>Администрация поселка Рамасуха Почепского района Брянской области</t>
  </si>
  <si>
    <t>2025 год</t>
  </si>
  <si>
    <t>0141080020</t>
  </si>
  <si>
    <t>0141080040</t>
  </si>
  <si>
    <t>0141084400</t>
  </si>
  <si>
    <t>0141051180</t>
  </si>
  <si>
    <t>0240081740</t>
  </si>
  <si>
    <t>2026 год</t>
  </si>
  <si>
    <t>рублей</t>
  </si>
  <si>
    <t>Публичные нормативные социальные выплаты гражданам</t>
  </si>
  <si>
    <t>310</t>
  </si>
  <si>
    <t>к решению  №31 от 28  декабря 2024 год "О бюджете Рамасухского городского поселения</t>
  </si>
  <si>
    <t xml:space="preserve">на 2025 год и плановый период 2026 - 2027 годов" </t>
  </si>
  <si>
    <t>группам подгруппам видов расходов на 2025 год и плановый период 2026-2027 года</t>
  </si>
  <si>
    <t>2027 год</t>
  </si>
  <si>
    <t>700009Д040</t>
  </si>
  <si>
    <t>Обеспечение сохранности автомобильных дорог местного значения и условий безопасности движения по ним</t>
  </si>
  <si>
    <t>597,34</t>
  </si>
  <si>
    <t>-544,21</t>
  </si>
  <si>
    <t>Приложение № 4.4</t>
  </si>
  <si>
    <t>Приложение №3 к решению Совета народных депутатов поселка Рамасуха от 29 .12.2025 года №54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2025 год и плановый период 2026-2027 годов"</t>
  </si>
</sst>
</file>

<file path=xl/styles.xml><?xml version="1.0" encoding="utf-8"?>
<styleSheet xmlns="http://schemas.openxmlformats.org/spreadsheetml/2006/main">
  <fonts count="22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2"/>
      <name val="Arial Cyr"/>
      <charset val="204"/>
    </font>
    <font>
      <sz val="10"/>
      <color rgb="FF00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rgb="FFF5F5F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/>
    <xf numFmtId="0" fontId="1" fillId="0" borderId="0"/>
  </cellStyleXfs>
  <cellXfs count="87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0" fillId="0" borderId="1" xfId="0" quotePrefix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2" borderId="1" xfId="1" applyFont="1" applyFill="1" applyBorder="1" applyAlignment="1">
      <alignment vertical="top" wrapText="1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49" fontId="0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49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3" fillId="0" borderId="1" xfId="2" applyNumberFormat="1" applyFont="1" applyBorder="1" applyAlignment="1">
      <alignment horizontal="left" wrapText="1"/>
    </xf>
    <xf numFmtId="0" fontId="1" fillId="0" borderId="0" xfId="2" applyFont="1" applyBorder="1" applyAlignment="1">
      <alignment horizontal="left" wrapText="1"/>
    </xf>
    <xf numFmtId="0" fontId="11" fillId="0" borderId="1" xfId="2" applyFont="1" applyBorder="1" applyAlignment="1">
      <alignment horizontal="left" wrapText="1"/>
    </xf>
    <xf numFmtId="0" fontId="19" fillId="0" borderId="4" xfId="0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15" fillId="0" borderId="1" xfId="0" quotePrefix="1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2" fontId="15" fillId="0" borderId="1" xfId="0" quotePrefix="1" applyNumberFormat="1" applyFont="1" applyBorder="1" applyAlignment="1">
      <alignment horizontal="center"/>
    </xf>
    <xf numFmtId="2" fontId="19" fillId="0" borderId="1" xfId="0" quotePrefix="1" applyNumberFormat="1" applyFont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0" fillId="0" borderId="0" xfId="0" applyFont="1"/>
    <xf numFmtId="0" fontId="7" fillId="0" borderId="0" xfId="0" applyFont="1"/>
    <xf numFmtId="0" fontId="13" fillId="0" borderId="1" xfId="0" applyFont="1" applyBorder="1" applyAlignment="1">
      <alignment vertical="top" wrapText="1"/>
    </xf>
    <xf numFmtId="0" fontId="2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0" fontId="20" fillId="0" borderId="0" xfId="2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</cellXfs>
  <cellStyles count="3">
    <cellStyle name="Обычный" xfId="0" builtinId="0"/>
    <cellStyle name="Обычный 3" xfId="2"/>
    <cellStyle name="Обычный_прил 5 20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29"/>
  <sheetViews>
    <sheetView tabSelected="1" workbookViewId="0">
      <selection activeCell="L16" sqref="L16"/>
    </sheetView>
  </sheetViews>
  <sheetFormatPr defaultRowHeight="12.75"/>
  <cols>
    <col min="1" max="1" width="51.28515625" customWidth="1"/>
    <col min="2" max="2" width="4.28515625" customWidth="1"/>
    <col min="3" max="3" width="4.42578125" customWidth="1"/>
    <col min="4" max="4" width="11.85546875" customWidth="1"/>
    <col min="5" max="5" width="5.7109375" customWidth="1"/>
    <col min="6" max="6" width="12.7109375" customWidth="1"/>
    <col min="7" max="7" width="8.42578125" customWidth="1"/>
    <col min="8" max="8" width="7.85546875" customWidth="1"/>
  </cols>
  <sheetData>
    <row r="1" spans="1:11" ht="117" customHeight="1">
      <c r="D1" s="79" t="s">
        <v>206</v>
      </c>
      <c r="E1" s="79"/>
      <c r="F1" s="79"/>
      <c r="G1" s="79"/>
      <c r="H1" s="79"/>
    </row>
    <row r="2" spans="1:11" hidden="1"/>
    <row r="3" spans="1:11" hidden="1"/>
    <row r="4" spans="1:11" hidden="1"/>
    <row r="5" spans="1:11" hidden="1"/>
    <row r="6" spans="1:11" hidden="1"/>
    <row r="7" spans="1:11" hidden="1"/>
    <row r="8" spans="1:11" ht="18">
      <c r="A8" s="1" t="s">
        <v>0</v>
      </c>
      <c r="B8" s="2" t="s">
        <v>0</v>
      </c>
      <c r="C8" s="3" t="s">
        <v>0</v>
      </c>
      <c r="D8" s="3" t="s">
        <v>1</v>
      </c>
      <c r="E8" s="85" t="s">
        <v>205</v>
      </c>
      <c r="F8" s="85"/>
    </row>
    <row r="9" spans="1:11" ht="14.25">
      <c r="A9" s="86" t="s">
        <v>197</v>
      </c>
      <c r="B9" s="86"/>
      <c r="C9" s="86"/>
      <c r="D9" s="86"/>
      <c r="E9" s="86"/>
      <c r="F9" s="86"/>
    </row>
    <row r="10" spans="1:11" ht="14.25">
      <c r="A10" s="86" t="s">
        <v>163</v>
      </c>
      <c r="B10" s="86"/>
      <c r="C10" s="86"/>
      <c r="D10" s="86"/>
      <c r="E10" s="86"/>
      <c r="F10" s="86"/>
    </row>
    <row r="11" spans="1:11" ht="14.25">
      <c r="A11" s="86" t="s">
        <v>198</v>
      </c>
      <c r="B11" s="86"/>
      <c r="C11" s="86"/>
      <c r="D11" s="86"/>
      <c r="E11" s="86"/>
      <c r="F11" s="86"/>
    </row>
    <row r="12" spans="1:11" ht="13.5" customHeight="1">
      <c r="A12" s="86"/>
      <c r="B12" s="86"/>
      <c r="C12" s="86"/>
      <c r="D12" s="86"/>
      <c r="E12" s="86"/>
      <c r="F12" s="86"/>
    </row>
    <row r="13" spans="1:11" ht="18" hidden="1">
      <c r="A13" s="1"/>
      <c r="B13" s="2"/>
      <c r="C13" s="4"/>
      <c r="D13" s="4"/>
      <c r="E13" s="5"/>
      <c r="F13" s="5"/>
    </row>
    <row r="14" spans="1:11" ht="15.75" customHeight="1">
      <c r="A14" s="80" t="s">
        <v>182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</row>
    <row r="15" spans="1:11" ht="15.75" customHeight="1">
      <c r="A15" s="80" t="s">
        <v>183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</row>
    <row r="16" spans="1:11" ht="15" customHeight="1">
      <c r="A16" s="81" t="s">
        <v>199</v>
      </c>
      <c r="B16" s="81"/>
      <c r="C16" s="81"/>
      <c r="D16" s="81"/>
      <c r="E16" s="81"/>
      <c r="F16" s="81"/>
      <c r="G16" s="81"/>
      <c r="H16" s="81"/>
      <c r="I16" s="81"/>
      <c r="J16" s="81"/>
      <c r="K16" s="74"/>
    </row>
    <row r="17" spans="1:8" ht="15.75" hidden="1">
      <c r="A17" s="84"/>
      <c r="B17" s="84"/>
      <c r="C17" s="84"/>
      <c r="D17" s="84"/>
      <c r="E17" s="84"/>
      <c r="F17" s="84"/>
    </row>
    <row r="18" spans="1:8" ht="14.25" customHeight="1">
      <c r="A18" s="6"/>
      <c r="B18" s="2"/>
      <c r="C18" s="4"/>
      <c r="D18" s="4"/>
      <c r="E18" s="5"/>
      <c r="F18" s="5"/>
      <c r="G18" t="s">
        <v>194</v>
      </c>
    </row>
    <row r="19" spans="1:8" ht="15.75" customHeight="1">
      <c r="A19" s="62" t="s">
        <v>2</v>
      </c>
      <c r="B19" s="63" t="s">
        <v>3</v>
      </c>
      <c r="C19" s="64" t="s">
        <v>4</v>
      </c>
      <c r="D19" s="64" t="s">
        <v>5</v>
      </c>
      <c r="E19" s="64" t="s">
        <v>6</v>
      </c>
      <c r="F19" s="82" t="s">
        <v>187</v>
      </c>
      <c r="G19" s="82" t="s">
        <v>193</v>
      </c>
      <c r="H19" s="82" t="s">
        <v>200</v>
      </c>
    </row>
    <row r="20" spans="1:8" ht="23.25" customHeight="1">
      <c r="A20" s="59"/>
      <c r="B20" s="60"/>
      <c r="C20" s="61"/>
      <c r="D20" s="61"/>
      <c r="E20" s="61"/>
      <c r="F20" s="83"/>
      <c r="G20" s="83"/>
      <c r="H20" s="83"/>
    </row>
    <row r="21" spans="1:8">
      <c r="A21" s="8">
        <v>1</v>
      </c>
      <c r="B21" s="7" t="s">
        <v>88</v>
      </c>
      <c r="C21" s="9">
        <v>4</v>
      </c>
      <c r="D21" s="9">
        <v>5</v>
      </c>
      <c r="E21" s="9">
        <v>6</v>
      </c>
      <c r="F21" s="9">
        <v>8</v>
      </c>
      <c r="G21" s="73">
        <v>10</v>
      </c>
      <c r="H21" s="73">
        <v>11</v>
      </c>
    </row>
    <row r="22" spans="1:8" ht="33.75" customHeight="1">
      <c r="A22" s="10" t="s">
        <v>186</v>
      </c>
      <c r="B22" s="11" t="s">
        <v>13</v>
      </c>
      <c r="C22" s="12" t="s">
        <v>13</v>
      </c>
      <c r="D22" s="12" t="s">
        <v>84</v>
      </c>
      <c r="E22" s="12" t="s">
        <v>10</v>
      </c>
      <c r="F22" s="65">
        <f>F23+F106+F113+F119+F143+F211+F219</f>
        <v>-782022.89</v>
      </c>
      <c r="G22" s="65">
        <f>G23+G106+G113+G119+G143+G211+G219</f>
        <v>0</v>
      </c>
      <c r="H22" s="65">
        <f>H23+H106+H113+H119+H143+H211+H219</f>
        <v>0</v>
      </c>
    </row>
    <row r="23" spans="1:8" ht="21.75" customHeight="1">
      <c r="A23" s="13" t="s">
        <v>14</v>
      </c>
      <c r="B23" s="11" t="s">
        <v>7</v>
      </c>
      <c r="C23" s="12" t="s">
        <v>13</v>
      </c>
      <c r="D23" s="12" t="s">
        <v>84</v>
      </c>
      <c r="E23" s="12" t="s">
        <v>10</v>
      </c>
      <c r="F23" s="66">
        <f>F24+F48+F52+F61</f>
        <v>-34429.759999999995</v>
      </c>
      <c r="G23" s="66">
        <f t="shared" ref="G23:H23" si="0">G24+G48+G52+G61</f>
        <v>0</v>
      </c>
      <c r="H23" s="66">
        <f t="shared" si="0"/>
        <v>0</v>
      </c>
    </row>
    <row r="24" spans="1:8" ht="72" customHeight="1">
      <c r="A24" s="14" t="s">
        <v>74</v>
      </c>
      <c r="B24" s="16" t="s">
        <v>7</v>
      </c>
      <c r="C24" s="16" t="s">
        <v>9</v>
      </c>
      <c r="D24" s="17" t="s">
        <v>84</v>
      </c>
      <c r="E24" s="16" t="s">
        <v>10</v>
      </c>
      <c r="F24" s="67">
        <f>F25+F28+F45</f>
        <v>-30478.76</v>
      </c>
      <c r="G24" s="67">
        <f t="shared" ref="G24:H24" si="1">G25+G28+G45</f>
        <v>0</v>
      </c>
      <c r="H24" s="67">
        <f t="shared" si="1"/>
        <v>0</v>
      </c>
    </row>
    <row r="25" spans="1:8" ht="60.75" customHeight="1">
      <c r="A25" s="21" t="s">
        <v>147</v>
      </c>
      <c r="B25" s="16" t="s">
        <v>7</v>
      </c>
      <c r="C25" s="16" t="s">
        <v>9</v>
      </c>
      <c r="D25" s="17" t="s">
        <v>188</v>
      </c>
      <c r="E25" s="16" t="s">
        <v>10</v>
      </c>
      <c r="F25" s="67">
        <f t="shared" ref="F25:H26" si="2">F26</f>
        <v>-7569.3</v>
      </c>
      <c r="G25" s="67">
        <f t="shared" si="2"/>
        <v>0</v>
      </c>
      <c r="H25" s="67">
        <f t="shared" si="2"/>
        <v>0</v>
      </c>
    </row>
    <row r="26" spans="1:8" ht="75" customHeight="1">
      <c r="A26" s="18" t="s">
        <v>69</v>
      </c>
      <c r="B26" s="19" t="s">
        <v>7</v>
      </c>
      <c r="C26" s="19" t="s">
        <v>9</v>
      </c>
      <c r="D26" s="29" t="s">
        <v>188</v>
      </c>
      <c r="E26" s="19" t="s">
        <v>34</v>
      </c>
      <c r="F26" s="68">
        <f t="shared" si="2"/>
        <v>-7569.3</v>
      </c>
      <c r="G26" s="68">
        <f t="shared" si="2"/>
        <v>0</v>
      </c>
      <c r="H26" s="68">
        <f t="shared" si="2"/>
        <v>0</v>
      </c>
    </row>
    <row r="27" spans="1:8" ht="35.25" customHeight="1">
      <c r="A27" s="18" t="s">
        <v>97</v>
      </c>
      <c r="B27" s="23" t="s">
        <v>7</v>
      </c>
      <c r="C27" s="24" t="s">
        <v>9</v>
      </c>
      <c r="D27" s="29" t="s">
        <v>188</v>
      </c>
      <c r="E27" s="23" t="s">
        <v>98</v>
      </c>
      <c r="F27" s="68">
        <v>-7569.3</v>
      </c>
      <c r="G27" s="68">
        <v>0</v>
      </c>
      <c r="H27" s="68">
        <v>0</v>
      </c>
    </row>
    <row r="28" spans="1:8" ht="56.25" customHeight="1">
      <c r="A28" s="21" t="s">
        <v>121</v>
      </c>
      <c r="B28" s="16" t="s">
        <v>7</v>
      </c>
      <c r="C28" s="17" t="s">
        <v>9</v>
      </c>
      <c r="D28" s="17" t="s">
        <v>189</v>
      </c>
      <c r="E28" s="16" t="s">
        <v>10</v>
      </c>
      <c r="F28" s="67">
        <f>F29+F31+F33</f>
        <v>-22909.46</v>
      </c>
      <c r="G28" s="67">
        <f t="shared" ref="G28:H28" si="3">G29+G31+G33</f>
        <v>0</v>
      </c>
      <c r="H28" s="67">
        <f t="shared" si="3"/>
        <v>0</v>
      </c>
    </row>
    <row r="29" spans="1:8" ht="74.25" customHeight="1">
      <c r="A29" s="18" t="s">
        <v>69</v>
      </c>
      <c r="B29" s="26" t="s">
        <v>7</v>
      </c>
      <c r="C29" s="27" t="s">
        <v>9</v>
      </c>
      <c r="D29" s="29" t="s">
        <v>189</v>
      </c>
      <c r="E29" s="24" t="s">
        <v>34</v>
      </c>
      <c r="F29" s="68">
        <f>F30</f>
        <v>20670.75</v>
      </c>
      <c r="G29" s="68">
        <f t="shared" ref="G29:H29" si="4">G30</f>
        <v>0</v>
      </c>
      <c r="H29" s="68">
        <f t="shared" si="4"/>
        <v>0</v>
      </c>
    </row>
    <row r="30" spans="1:8" ht="33.75" customHeight="1">
      <c r="A30" s="18" t="s">
        <v>99</v>
      </c>
      <c r="B30" s="26" t="s">
        <v>7</v>
      </c>
      <c r="C30" s="27" t="s">
        <v>9</v>
      </c>
      <c r="D30" s="29" t="s">
        <v>189</v>
      </c>
      <c r="E30" s="23" t="s">
        <v>98</v>
      </c>
      <c r="F30" s="68">
        <v>20670.75</v>
      </c>
      <c r="G30" s="68">
        <v>0</v>
      </c>
      <c r="H30" s="68">
        <v>0</v>
      </c>
    </row>
    <row r="31" spans="1:8" ht="33" customHeight="1">
      <c r="A31" s="18" t="s">
        <v>107</v>
      </c>
      <c r="B31" s="26" t="s">
        <v>7</v>
      </c>
      <c r="C31" s="27" t="s">
        <v>9</v>
      </c>
      <c r="D31" s="29" t="s">
        <v>189</v>
      </c>
      <c r="E31" s="19" t="s">
        <v>35</v>
      </c>
      <c r="F31" s="68">
        <f>F32</f>
        <v>-38580.21</v>
      </c>
      <c r="G31" s="68">
        <f t="shared" ref="G31:H31" si="5">G32</f>
        <v>0</v>
      </c>
      <c r="H31" s="68">
        <f t="shared" si="5"/>
        <v>0</v>
      </c>
    </row>
    <row r="32" spans="1:8" ht="44.25" customHeight="1">
      <c r="A32" s="18" t="s">
        <v>71</v>
      </c>
      <c r="B32" s="26" t="s">
        <v>7</v>
      </c>
      <c r="C32" s="27" t="s">
        <v>9</v>
      </c>
      <c r="D32" s="29" t="s">
        <v>189</v>
      </c>
      <c r="E32" s="19" t="s">
        <v>36</v>
      </c>
      <c r="F32" s="68">
        <v>-38580.21</v>
      </c>
      <c r="G32" s="68">
        <v>0</v>
      </c>
      <c r="H32" s="68">
        <v>0</v>
      </c>
    </row>
    <row r="33" spans="1:8" ht="14.25">
      <c r="A33" s="30" t="s">
        <v>39</v>
      </c>
      <c r="B33" s="26" t="s">
        <v>7</v>
      </c>
      <c r="C33" s="27" t="s">
        <v>9</v>
      </c>
      <c r="D33" s="29" t="s">
        <v>189</v>
      </c>
      <c r="E33" s="19" t="s">
        <v>40</v>
      </c>
      <c r="F33" s="68">
        <f>F34</f>
        <v>-5000</v>
      </c>
      <c r="G33" s="68">
        <f t="shared" ref="G33:H33" si="6">G34</f>
        <v>0</v>
      </c>
      <c r="H33" s="68">
        <f t="shared" si="6"/>
        <v>0</v>
      </c>
    </row>
    <row r="34" spans="1:8" ht="16.5" customHeight="1">
      <c r="A34" s="30" t="s">
        <v>95</v>
      </c>
      <c r="B34" s="26" t="s">
        <v>7</v>
      </c>
      <c r="C34" s="27" t="s">
        <v>9</v>
      </c>
      <c r="D34" s="29" t="s">
        <v>189</v>
      </c>
      <c r="E34" s="23" t="s">
        <v>96</v>
      </c>
      <c r="F34" s="68">
        <v>-5000</v>
      </c>
      <c r="G34" s="68">
        <v>0</v>
      </c>
      <c r="H34" s="68">
        <v>0</v>
      </c>
    </row>
    <row r="35" spans="1:8" ht="28.5" hidden="1">
      <c r="A35" s="30" t="s">
        <v>72</v>
      </c>
      <c r="B35" s="26" t="s">
        <v>7</v>
      </c>
      <c r="C35" s="27" t="s">
        <v>9</v>
      </c>
      <c r="D35" s="27">
        <v>7000010040</v>
      </c>
      <c r="E35" s="19" t="s">
        <v>41</v>
      </c>
      <c r="F35" s="69"/>
      <c r="G35" s="68">
        <v>3500</v>
      </c>
      <c r="H35" s="68">
        <v>3500</v>
      </c>
    </row>
    <row r="36" spans="1:8" ht="15" hidden="1" customHeight="1">
      <c r="A36" s="30" t="s">
        <v>73</v>
      </c>
      <c r="B36" s="26" t="s">
        <v>7</v>
      </c>
      <c r="C36" s="27" t="s">
        <v>9</v>
      </c>
      <c r="D36" s="27">
        <v>7000010040</v>
      </c>
      <c r="E36" s="19" t="s">
        <v>42</v>
      </c>
      <c r="F36" s="69"/>
      <c r="G36" s="68">
        <v>3600</v>
      </c>
      <c r="H36" s="68">
        <v>3600</v>
      </c>
    </row>
    <row r="37" spans="1:8" ht="15" hidden="1" customHeight="1">
      <c r="A37" s="30" t="s">
        <v>82</v>
      </c>
      <c r="B37" s="26" t="s">
        <v>7</v>
      </c>
      <c r="C37" s="27" t="s">
        <v>9</v>
      </c>
      <c r="D37" s="27">
        <v>7000010040</v>
      </c>
      <c r="E37" s="19" t="s">
        <v>81</v>
      </c>
      <c r="F37" s="69"/>
      <c r="G37" s="68">
        <v>785</v>
      </c>
      <c r="H37" s="68">
        <v>785</v>
      </c>
    </row>
    <row r="38" spans="1:8" ht="38.25" hidden="1">
      <c r="A38" s="31" t="s">
        <v>67</v>
      </c>
      <c r="B38" s="16" t="s">
        <v>7</v>
      </c>
      <c r="C38" s="16" t="s">
        <v>66</v>
      </c>
      <c r="D38" s="17" t="s">
        <v>15</v>
      </c>
      <c r="E38" s="16" t="s">
        <v>10</v>
      </c>
      <c r="F38" s="70"/>
      <c r="G38" s="67"/>
      <c r="H38" s="67"/>
    </row>
    <row r="39" spans="1:8" ht="47.25" hidden="1" customHeight="1">
      <c r="A39" s="18" t="s">
        <v>77</v>
      </c>
      <c r="B39" s="19" t="s">
        <v>7</v>
      </c>
      <c r="C39" s="19" t="s">
        <v>66</v>
      </c>
      <c r="D39" s="27" t="s">
        <v>33</v>
      </c>
      <c r="E39" s="19" t="s">
        <v>10</v>
      </c>
      <c r="F39" s="69"/>
      <c r="G39" s="68"/>
      <c r="H39" s="68"/>
    </row>
    <row r="40" spans="1:8" ht="14.25" hidden="1">
      <c r="A40" s="30" t="s">
        <v>19</v>
      </c>
      <c r="B40" s="19" t="s">
        <v>7</v>
      </c>
      <c r="C40" s="19" t="s">
        <v>66</v>
      </c>
      <c r="D40" s="20">
        <v>7000010060</v>
      </c>
      <c r="E40" s="19" t="s">
        <v>10</v>
      </c>
      <c r="F40" s="69"/>
      <c r="G40" s="68"/>
      <c r="H40" s="68"/>
    </row>
    <row r="41" spans="1:8" ht="14.25" hidden="1">
      <c r="A41" s="18" t="s">
        <v>64</v>
      </c>
      <c r="B41" s="19" t="s">
        <v>7</v>
      </c>
      <c r="C41" s="19" t="s">
        <v>66</v>
      </c>
      <c r="D41" s="20">
        <v>7000010060</v>
      </c>
      <c r="E41" s="19" t="s">
        <v>65</v>
      </c>
      <c r="F41" s="69"/>
      <c r="G41" s="68"/>
      <c r="H41" s="68"/>
    </row>
    <row r="42" spans="1:8" ht="14.25" hidden="1">
      <c r="A42" s="18" t="s">
        <v>62</v>
      </c>
      <c r="B42" s="19" t="s">
        <v>7</v>
      </c>
      <c r="C42" s="19" t="s">
        <v>66</v>
      </c>
      <c r="D42" s="20">
        <v>7000010060</v>
      </c>
      <c r="E42" s="19" t="s">
        <v>63</v>
      </c>
      <c r="F42" s="69"/>
      <c r="G42" s="68"/>
      <c r="H42" s="68"/>
    </row>
    <row r="43" spans="1:8" ht="21.75" hidden="1" customHeight="1">
      <c r="A43" s="32" t="s">
        <v>91</v>
      </c>
      <c r="B43" s="26"/>
      <c r="C43" s="26"/>
      <c r="D43" s="26"/>
      <c r="E43" s="26"/>
      <c r="F43" s="69"/>
      <c r="G43" s="68"/>
      <c r="H43" s="68"/>
    </row>
    <row r="44" spans="1:8" ht="21.75" hidden="1" customHeight="1">
      <c r="A44" s="13"/>
      <c r="B44" s="33"/>
      <c r="C44" s="34"/>
      <c r="D44" s="34"/>
      <c r="E44" s="34"/>
      <c r="F44" s="67"/>
      <c r="G44" s="67"/>
      <c r="H44" s="67"/>
    </row>
    <row r="45" spans="1:8" ht="73.5" customHeight="1">
      <c r="A45" s="53" t="s">
        <v>159</v>
      </c>
      <c r="B45" s="16" t="s">
        <v>7</v>
      </c>
      <c r="C45" s="16" t="s">
        <v>9</v>
      </c>
      <c r="D45" s="16" t="s">
        <v>190</v>
      </c>
      <c r="E45" s="16" t="s">
        <v>10</v>
      </c>
      <c r="F45" s="68">
        <f>F46</f>
        <v>0</v>
      </c>
      <c r="G45" s="67">
        <v>0</v>
      </c>
      <c r="H45" s="67">
        <v>0</v>
      </c>
    </row>
    <row r="46" spans="1:8" ht="21.75" customHeight="1">
      <c r="A46" s="39" t="s">
        <v>64</v>
      </c>
      <c r="B46" s="19" t="s">
        <v>7</v>
      </c>
      <c r="C46" s="19" t="s">
        <v>9</v>
      </c>
      <c r="D46" s="24" t="s">
        <v>190</v>
      </c>
      <c r="E46" s="19" t="s">
        <v>65</v>
      </c>
      <c r="F46" s="68">
        <f>F47</f>
        <v>0</v>
      </c>
      <c r="G46" s="68">
        <v>0</v>
      </c>
      <c r="H46" s="68">
        <v>0</v>
      </c>
    </row>
    <row r="47" spans="1:8" ht="21.75" customHeight="1">
      <c r="A47" s="39" t="s">
        <v>39</v>
      </c>
      <c r="B47" s="19" t="s">
        <v>7</v>
      </c>
      <c r="C47" s="19" t="s">
        <v>9</v>
      </c>
      <c r="D47" s="24" t="s">
        <v>190</v>
      </c>
      <c r="E47" s="19" t="s">
        <v>63</v>
      </c>
      <c r="F47" s="68">
        <v>0</v>
      </c>
      <c r="G47" s="68">
        <v>0</v>
      </c>
      <c r="H47" s="68">
        <v>0</v>
      </c>
    </row>
    <row r="48" spans="1:8" ht="60.75" customHeight="1">
      <c r="A48" s="35" t="s">
        <v>142</v>
      </c>
      <c r="B48" s="33" t="s">
        <v>7</v>
      </c>
      <c r="C48" s="36" t="s">
        <v>66</v>
      </c>
      <c r="D48" s="34" t="s">
        <v>84</v>
      </c>
      <c r="E48" s="34" t="s">
        <v>10</v>
      </c>
      <c r="F48" s="67">
        <v>0</v>
      </c>
      <c r="G48" s="67">
        <v>0</v>
      </c>
      <c r="H48" s="67">
        <v>0</v>
      </c>
    </row>
    <row r="49" spans="1:8" ht="82.5" customHeight="1">
      <c r="A49" s="37" t="s">
        <v>143</v>
      </c>
      <c r="B49" s="23" t="s">
        <v>7</v>
      </c>
      <c r="C49" s="38" t="s">
        <v>66</v>
      </c>
      <c r="D49" s="22">
        <v>7000084200</v>
      </c>
      <c r="E49" s="38" t="s">
        <v>10</v>
      </c>
      <c r="F49" s="68">
        <v>0</v>
      </c>
      <c r="G49" s="68">
        <v>0</v>
      </c>
      <c r="H49" s="68">
        <v>0</v>
      </c>
    </row>
    <row r="50" spans="1:8" ht="16.5" customHeight="1">
      <c r="A50" s="39" t="s">
        <v>64</v>
      </c>
      <c r="B50" s="23" t="s">
        <v>7</v>
      </c>
      <c r="C50" s="38" t="s">
        <v>66</v>
      </c>
      <c r="D50" s="22">
        <v>7000084200</v>
      </c>
      <c r="E50" s="22">
        <v>500</v>
      </c>
      <c r="F50" s="68">
        <v>0</v>
      </c>
      <c r="G50" s="68">
        <v>0</v>
      </c>
      <c r="H50" s="68">
        <v>0</v>
      </c>
    </row>
    <row r="51" spans="1:8" ht="22.5" customHeight="1">
      <c r="A51" s="39" t="s">
        <v>39</v>
      </c>
      <c r="B51" s="23" t="s">
        <v>7</v>
      </c>
      <c r="C51" s="38" t="s">
        <v>66</v>
      </c>
      <c r="D51" s="22">
        <v>7000084200</v>
      </c>
      <c r="E51" s="22">
        <v>540</v>
      </c>
      <c r="F51" s="68">
        <v>0</v>
      </c>
      <c r="G51" s="68">
        <v>0</v>
      </c>
      <c r="H51" s="68">
        <v>0</v>
      </c>
    </row>
    <row r="52" spans="1:8" ht="17.25" customHeight="1">
      <c r="A52" s="32" t="s">
        <v>23</v>
      </c>
      <c r="B52" s="16" t="s">
        <v>7</v>
      </c>
      <c r="C52" s="17">
        <v>11</v>
      </c>
      <c r="D52" s="17" t="s">
        <v>90</v>
      </c>
      <c r="E52" s="16" t="s">
        <v>10</v>
      </c>
      <c r="F52" s="67">
        <f>F54</f>
        <v>-10000</v>
      </c>
      <c r="G52" s="67">
        <f t="shared" ref="G52:H52" si="7">G54</f>
        <v>0</v>
      </c>
      <c r="H52" s="67">
        <f t="shared" si="7"/>
        <v>0</v>
      </c>
    </row>
    <row r="53" spans="1:8" ht="14.25" hidden="1">
      <c r="A53" s="18" t="s">
        <v>23</v>
      </c>
      <c r="B53" s="26" t="s">
        <v>7</v>
      </c>
      <c r="C53" s="27">
        <v>11</v>
      </c>
      <c r="D53" s="27">
        <v>7</v>
      </c>
      <c r="E53" s="26" t="s">
        <v>10</v>
      </c>
      <c r="F53" s="68"/>
      <c r="G53" s="68"/>
      <c r="H53" s="68"/>
    </row>
    <row r="54" spans="1:8" ht="14.25">
      <c r="A54" s="18" t="s">
        <v>122</v>
      </c>
      <c r="B54" s="26" t="s">
        <v>7</v>
      </c>
      <c r="C54" s="27">
        <v>11</v>
      </c>
      <c r="D54" s="27">
        <v>7000083030</v>
      </c>
      <c r="E54" s="26" t="s">
        <v>10</v>
      </c>
      <c r="F54" s="68">
        <f>F55</f>
        <v>-10000</v>
      </c>
      <c r="G54" s="68">
        <f t="shared" ref="G54:H55" si="8">G55</f>
        <v>0</v>
      </c>
      <c r="H54" s="68">
        <f t="shared" si="8"/>
        <v>0</v>
      </c>
    </row>
    <row r="55" spans="1:8" ht="14.25">
      <c r="A55" s="30" t="s">
        <v>39</v>
      </c>
      <c r="B55" s="26" t="s">
        <v>7</v>
      </c>
      <c r="C55" s="27">
        <v>11</v>
      </c>
      <c r="D55" s="27">
        <v>7000083030</v>
      </c>
      <c r="E55" s="26" t="s">
        <v>40</v>
      </c>
      <c r="F55" s="68">
        <f>F56</f>
        <v>-10000</v>
      </c>
      <c r="G55" s="68">
        <f t="shared" si="8"/>
        <v>0</v>
      </c>
      <c r="H55" s="68">
        <f t="shared" si="8"/>
        <v>0</v>
      </c>
    </row>
    <row r="56" spans="1:8" ht="12.75" customHeight="1">
      <c r="A56" s="18" t="s">
        <v>51</v>
      </c>
      <c r="B56" s="26" t="s">
        <v>7</v>
      </c>
      <c r="C56" s="27">
        <v>11</v>
      </c>
      <c r="D56" s="27">
        <v>7000083030</v>
      </c>
      <c r="E56" s="26" t="s">
        <v>43</v>
      </c>
      <c r="F56" s="68">
        <v>-10000</v>
      </c>
      <c r="G56" s="68">
        <v>0</v>
      </c>
      <c r="H56" s="68">
        <v>0</v>
      </c>
    </row>
    <row r="57" spans="1:8" hidden="1">
      <c r="A57" s="14" t="s">
        <v>49</v>
      </c>
      <c r="B57" s="16" t="s">
        <v>7</v>
      </c>
      <c r="C57" s="17">
        <v>13</v>
      </c>
      <c r="D57" s="17" t="s">
        <v>15</v>
      </c>
      <c r="E57" s="16" t="s">
        <v>10</v>
      </c>
      <c r="F57" s="69" t="s">
        <v>123</v>
      </c>
      <c r="G57" s="68">
        <v>5000</v>
      </c>
      <c r="H57" s="68">
        <v>5000</v>
      </c>
    </row>
    <row r="58" spans="1:8" ht="42.75" hidden="1">
      <c r="A58" s="18" t="s">
        <v>31</v>
      </c>
      <c r="B58" s="19" t="s">
        <v>7</v>
      </c>
      <c r="C58" s="20">
        <v>13</v>
      </c>
      <c r="D58" s="20" t="s">
        <v>32</v>
      </c>
      <c r="E58" s="19" t="s">
        <v>10</v>
      </c>
      <c r="F58" s="69" t="s">
        <v>123</v>
      </c>
      <c r="G58" s="68">
        <v>5000</v>
      </c>
      <c r="H58" s="68">
        <v>5000</v>
      </c>
    </row>
    <row r="59" spans="1:8" ht="28.5" hidden="1">
      <c r="A59" s="18" t="s">
        <v>37</v>
      </c>
      <c r="B59" s="26" t="s">
        <v>7</v>
      </c>
      <c r="C59" s="27">
        <v>13</v>
      </c>
      <c r="D59" s="27" t="s">
        <v>32</v>
      </c>
      <c r="E59" s="26" t="s">
        <v>35</v>
      </c>
      <c r="F59" s="69" t="s">
        <v>123</v>
      </c>
      <c r="G59" s="68">
        <v>5000</v>
      </c>
      <c r="H59" s="68">
        <v>5000</v>
      </c>
    </row>
    <row r="60" spans="1:8" ht="28.5" hidden="1">
      <c r="A60" s="18" t="s">
        <v>38</v>
      </c>
      <c r="B60" s="19" t="s">
        <v>7</v>
      </c>
      <c r="C60" s="20">
        <v>13</v>
      </c>
      <c r="D60" s="20" t="s">
        <v>32</v>
      </c>
      <c r="E60" s="26" t="s">
        <v>36</v>
      </c>
      <c r="F60" s="69" t="s">
        <v>123</v>
      </c>
      <c r="G60" s="68">
        <v>5000</v>
      </c>
      <c r="H60" s="68">
        <v>5000</v>
      </c>
    </row>
    <row r="61" spans="1:8" ht="15">
      <c r="A61" s="32" t="s">
        <v>49</v>
      </c>
      <c r="B61" s="16" t="s">
        <v>7</v>
      </c>
      <c r="C61" s="17">
        <v>13</v>
      </c>
      <c r="D61" s="16" t="s">
        <v>90</v>
      </c>
      <c r="E61" s="16" t="s">
        <v>10</v>
      </c>
      <c r="F61" s="67">
        <f>F66+F69+F72+F74+F77+F80</f>
        <v>6049</v>
      </c>
      <c r="G61" s="67">
        <f>G69+G72+G77+G80+G74</f>
        <v>0</v>
      </c>
      <c r="H61" s="67">
        <f>H69+H72+H77+H80+H74</f>
        <v>0</v>
      </c>
    </row>
    <row r="62" spans="1:8" ht="45" hidden="1" customHeight="1">
      <c r="A62" s="30" t="s">
        <v>125</v>
      </c>
      <c r="B62" s="19" t="s">
        <v>7</v>
      </c>
      <c r="C62" s="20">
        <v>13</v>
      </c>
      <c r="D62" s="26" t="s">
        <v>124</v>
      </c>
      <c r="E62" s="26" t="s">
        <v>10</v>
      </c>
      <c r="F62" s="68">
        <f t="shared" ref="F62:H63" si="9">F63</f>
        <v>1000</v>
      </c>
      <c r="G62" s="68">
        <f t="shared" si="9"/>
        <v>1001</v>
      </c>
      <c r="H62" s="68">
        <f t="shared" si="9"/>
        <v>1002</v>
      </c>
    </row>
    <row r="63" spans="1:8" ht="28.5" hidden="1">
      <c r="A63" s="18" t="s">
        <v>107</v>
      </c>
      <c r="B63" s="19" t="s">
        <v>7</v>
      </c>
      <c r="C63" s="20">
        <v>13</v>
      </c>
      <c r="D63" s="26" t="s">
        <v>124</v>
      </c>
      <c r="E63" s="26" t="s">
        <v>35</v>
      </c>
      <c r="F63" s="68">
        <f t="shared" si="9"/>
        <v>1000</v>
      </c>
      <c r="G63" s="68">
        <f t="shared" si="9"/>
        <v>1001</v>
      </c>
      <c r="H63" s="68">
        <f t="shared" si="9"/>
        <v>1002</v>
      </c>
    </row>
    <row r="64" spans="1:8" ht="42.75" hidden="1">
      <c r="A64" s="18" t="s">
        <v>71</v>
      </c>
      <c r="B64" s="19" t="s">
        <v>7</v>
      </c>
      <c r="C64" s="20">
        <v>13</v>
      </c>
      <c r="D64" s="26" t="s">
        <v>124</v>
      </c>
      <c r="E64" s="26" t="s">
        <v>36</v>
      </c>
      <c r="F64" s="68">
        <v>1000</v>
      </c>
      <c r="G64" s="68">
        <v>1001</v>
      </c>
      <c r="H64" s="68">
        <v>1002</v>
      </c>
    </row>
    <row r="65" spans="1:8" ht="42.75" hidden="1">
      <c r="A65" s="18" t="s">
        <v>80</v>
      </c>
      <c r="B65" s="19" t="s">
        <v>7</v>
      </c>
      <c r="C65" s="20">
        <v>13</v>
      </c>
      <c r="D65" s="26" t="s">
        <v>105</v>
      </c>
      <c r="E65" s="26" t="s">
        <v>79</v>
      </c>
      <c r="F65" s="68"/>
      <c r="G65" s="68"/>
      <c r="H65" s="68"/>
    </row>
    <row r="66" spans="1:8" ht="30">
      <c r="A66" s="77" t="s">
        <v>184</v>
      </c>
      <c r="B66" s="24" t="s">
        <v>7</v>
      </c>
      <c r="C66" s="20">
        <v>13</v>
      </c>
      <c r="D66" s="26" t="s">
        <v>124</v>
      </c>
      <c r="E66" s="26" t="s">
        <v>10</v>
      </c>
      <c r="F66" s="68">
        <v>0</v>
      </c>
      <c r="G66" s="68">
        <v>0</v>
      </c>
      <c r="H66" s="68">
        <v>0</v>
      </c>
    </row>
    <row r="67" spans="1:8" ht="28.5">
      <c r="A67" s="18" t="s">
        <v>107</v>
      </c>
      <c r="B67" s="24" t="s">
        <v>7</v>
      </c>
      <c r="C67" s="20">
        <v>13</v>
      </c>
      <c r="D67" s="26" t="s">
        <v>124</v>
      </c>
      <c r="E67" s="26" t="s">
        <v>35</v>
      </c>
      <c r="F67" s="68">
        <v>0</v>
      </c>
      <c r="G67" s="68">
        <v>0</v>
      </c>
      <c r="H67" s="68">
        <v>0</v>
      </c>
    </row>
    <row r="68" spans="1:8" ht="42.75">
      <c r="A68" s="18" t="s">
        <v>71</v>
      </c>
      <c r="B68" s="24" t="s">
        <v>7</v>
      </c>
      <c r="C68" s="20">
        <v>13</v>
      </c>
      <c r="D68" s="26" t="s">
        <v>124</v>
      </c>
      <c r="E68" s="26" t="s">
        <v>36</v>
      </c>
      <c r="F68" s="68">
        <v>0</v>
      </c>
      <c r="G68" s="68">
        <v>0</v>
      </c>
      <c r="H68" s="68">
        <v>0</v>
      </c>
    </row>
    <row r="69" spans="1:8" ht="28.5">
      <c r="A69" s="18" t="s">
        <v>146</v>
      </c>
      <c r="B69" s="26" t="s">
        <v>7</v>
      </c>
      <c r="C69" s="27">
        <v>13</v>
      </c>
      <c r="D69" s="44" t="s">
        <v>172</v>
      </c>
      <c r="E69" s="26" t="s">
        <v>10</v>
      </c>
      <c r="F69" s="68">
        <f>F70</f>
        <v>-10000</v>
      </c>
      <c r="G69" s="68">
        <f t="shared" ref="G69:H70" si="10">G70</f>
        <v>0</v>
      </c>
      <c r="H69" s="68">
        <f t="shared" si="10"/>
        <v>0</v>
      </c>
    </row>
    <row r="70" spans="1:8" ht="28.5">
      <c r="A70" s="18" t="s">
        <v>107</v>
      </c>
      <c r="B70" s="26" t="s">
        <v>7</v>
      </c>
      <c r="C70" s="27">
        <v>13</v>
      </c>
      <c r="D70" s="44" t="s">
        <v>172</v>
      </c>
      <c r="E70" s="26" t="s">
        <v>35</v>
      </c>
      <c r="F70" s="68">
        <f>F71</f>
        <v>-10000</v>
      </c>
      <c r="G70" s="68">
        <f t="shared" si="10"/>
        <v>0</v>
      </c>
      <c r="H70" s="68">
        <f t="shared" si="10"/>
        <v>0</v>
      </c>
    </row>
    <row r="71" spans="1:8" ht="42.75">
      <c r="A71" s="18" t="s">
        <v>71</v>
      </c>
      <c r="B71" s="26" t="s">
        <v>7</v>
      </c>
      <c r="C71" s="27">
        <v>13</v>
      </c>
      <c r="D71" s="44" t="s">
        <v>172</v>
      </c>
      <c r="E71" s="26" t="s">
        <v>36</v>
      </c>
      <c r="F71" s="68">
        <v>-10000</v>
      </c>
      <c r="G71" s="68">
        <v>0</v>
      </c>
      <c r="H71" s="68">
        <v>0</v>
      </c>
    </row>
    <row r="72" spans="1:8" ht="14.25">
      <c r="A72" s="55" t="s">
        <v>161</v>
      </c>
      <c r="B72" s="24" t="s">
        <v>7</v>
      </c>
      <c r="C72" s="20">
        <v>13</v>
      </c>
      <c r="D72" s="26" t="s">
        <v>162</v>
      </c>
      <c r="E72" s="26" t="s">
        <v>40</v>
      </c>
      <c r="F72" s="68">
        <v>0</v>
      </c>
      <c r="G72" s="68">
        <v>0</v>
      </c>
      <c r="H72" s="68">
        <v>0</v>
      </c>
    </row>
    <row r="73" spans="1:8" ht="14.25">
      <c r="A73" s="18" t="s">
        <v>51</v>
      </c>
      <c r="B73" s="24" t="s">
        <v>7</v>
      </c>
      <c r="C73" s="20">
        <v>13</v>
      </c>
      <c r="D73" s="26" t="s">
        <v>162</v>
      </c>
      <c r="E73" s="26" t="s">
        <v>43</v>
      </c>
      <c r="F73" s="68">
        <v>0</v>
      </c>
      <c r="G73" s="68">
        <v>0</v>
      </c>
      <c r="H73" s="68">
        <v>0</v>
      </c>
    </row>
    <row r="74" spans="1:8" ht="28.5">
      <c r="A74" s="18" t="s">
        <v>148</v>
      </c>
      <c r="B74" s="26" t="s">
        <v>7</v>
      </c>
      <c r="C74" s="27">
        <v>13</v>
      </c>
      <c r="D74" s="44" t="s">
        <v>149</v>
      </c>
      <c r="E74" s="26" t="s">
        <v>10</v>
      </c>
      <c r="F74" s="68">
        <v>0</v>
      </c>
      <c r="G74" s="68">
        <v>0</v>
      </c>
      <c r="H74" s="68">
        <v>0</v>
      </c>
    </row>
    <row r="75" spans="1:8" ht="28.5">
      <c r="A75" s="18" t="s">
        <v>107</v>
      </c>
      <c r="B75" s="26" t="s">
        <v>7</v>
      </c>
      <c r="C75" s="27">
        <v>13</v>
      </c>
      <c r="D75" s="44" t="s">
        <v>149</v>
      </c>
      <c r="E75" s="26" t="s">
        <v>35</v>
      </c>
      <c r="F75" s="68">
        <v>0</v>
      </c>
      <c r="G75" s="68">
        <v>0</v>
      </c>
      <c r="H75" s="68">
        <v>0</v>
      </c>
    </row>
    <row r="76" spans="1:8" ht="42.75">
      <c r="A76" s="18" t="s">
        <v>71</v>
      </c>
      <c r="B76" s="26" t="s">
        <v>7</v>
      </c>
      <c r="C76" s="27">
        <v>13</v>
      </c>
      <c r="D76" s="44" t="s">
        <v>149</v>
      </c>
      <c r="E76" s="26" t="s">
        <v>36</v>
      </c>
      <c r="F76" s="68">
        <v>0</v>
      </c>
      <c r="G76" s="68">
        <v>0</v>
      </c>
      <c r="H76" s="68">
        <v>0</v>
      </c>
    </row>
    <row r="77" spans="1:8" ht="14.25">
      <c r="A77" s="30" t="s">
        <v>127</v>
      </c>
      <c r="B77" s="19" t="s">
        <v>7</v>
      </c>
      <c r="C77" s="20">
        <v>13</v>
      </c>
      <c r="D77" s="26" t="s">
        <v>141</v>
      </c>
      <c r="E77" s="26" t="s">
        <v>10</v>
      </c>
      <c r="F77" s="68">
        <f>F78</f>
        <v>0</v>
      </c>
      <c r="G77" s="68">
        <v>0</v>
      </c>
      <c r="H77" s="68">
        <v>0</v>
      </c>
    </row>
    <row r="78" spans="1:8" ht="14.25">
      <c r="A78" s="30" t="s">
        <v>39</v>
      </c>
      <c r="B78" s="19" t="s">
        <v>7</v>
      </c>
      <c r="C78" s="20">
        <v>13</v>
      </c>
      <c r="D78" s="26" t="s">
        <v>141</v>
      </c>
      <c r="E78" s="26" t="s">
        <v>40</v>
      </c>
      <c r="F78" s="68">
        <f>F79</f>
        <v>0</v>
      </c>
      <c r="G78" s="68">
        <v>0</v>
      </c>
      <c r="H78" s="68">
        <v>0</v>
      </c>
    </row>
    <row r="79" spans="1:8" ht="14.25">
      <c r="A79" s="30" t="s">
        <v>95</v>
      </c>
      <c r="B79" s="19" t="s">
        <v>7</v>
      </c>
      <c r="C79" s="20">
        <v>13</v>
      </c>
      <c r="D79" s="26" t="s">
        <v>141</v>
      </c>
      <c r="E79" s="26" t="s">
        <v>96</v>
      </c>
      <c r="F79" s="68">
        <v>0</v>
      </c>
      <c r="G79" s="68">
        <v>0</v>
      </c>
      <c r="H79" s="68">
        <v>0</v>
      </c>
    </row>
    <row r="80" spans="1:8" ht="28.5">
      <c r="A80" s="30" t="s">
        <v>160</v>
      </c>
      <c r="B80" s="19" t="s">
        <v>7</v>
      </c>
      <c r="C80" s="20">
        <v>13</v>
      </c>
      <c r="D80" s="26" t="s">
        <v>126</v>
      </c>
      <c r="E80" s="26" t="s">
        <v>10</v>
      </c>
      <c r="F80" s="68">
        <f>F81</f>
        <v>16049</v>
      </c>
      <c r="G80" s="68">
        <f t="shared" ref="G80:H80" si="11">G81</f>
        <v>0</v>
      </c>
      <c r="H80" s="68">
        <f t="shared" si="11"/>
        <v>0</v>
      </c>
    </row>
    <row r="81" spans="1:8" ht="28.5">
      <c r="A81" s="18" t="s">
        <v>107</v>
      </c>
      <c r="B81" s="19" t="s">
        <v>7</v>
      </c>
      <c r="C81" s="20">
        <v>13</v>
      </c>
      <c r="D81" s="26" t="s">
        <v>126</v>
      </c>
      <c r="E81" s="26" t="s">
        <v>35</v>
      </c>
      <c r="F81" s="68">
        <f>F82</f>
        <v>16049</v>
      </c>
      <c r="G81" s="68">
        <v>0</v>
      </c>
      <c r="H81" s="68">
        <v>0</v>
      </c>
    </row>
    <row r="82" spans="1:8" ht="26.25" customHeight="1">
      <c r="A82" s="18" t="s">
        <v>71</v>
      </c>
      <c r="B82" s="19" t="s">
        <v>7</v>
      </c>
      <c r="C82" s="20">
        <v>13</v>
      </c>
      <c r="D82" s="26" t="s">
        <v>126</v>
      </c>
      <c r="E82" s="26" t="s">
        <v>36</v>
      </c>
      <c r="F82" s="68">
        <v>16049</v>
      </c>
      <c r="G82" s="68">
        <v>0</v>
      </c>
      <c r="H82" s="68">
        <v>0</v>
      </c>
    </row>
    <row r="83" spans="1:8" ht="42.75" hidden="1">
      <c r="A83" s="18" t="s">
        <v>80</v>
      </c>
      <c r="B83" s="19" t="s">
        <v>7</v>
      </c>
      <c r="C83" s="20">
        <v>13</v>
      </c>
      <c r="D83" s="26" t="s">
        <v>108</v>
      </c>
      <c r="E83" s="26" t="s">
        <v>79</v>
      </c>
      <c r="F83" s="68"/>
      <c r="G83" s="68">
        <v>32000</v>
      </c>
      <c r="H83" s="68">
        <v>32000</v>
      </c>
    </row>
    <row r="84" spans="1:8" ht="14.25" hidden="1">
      <c r="A84" s="30" t="s">
        <v>82</v>
      </c>
      <c r="B84" s="19" t="s">
        <v>7</v>
      </c>
      <c r="C84" s="20">
        <v>13</v>
      </c>
      <c r="D84" s="26" t="s">
        <v>109</v>
      </c>
      <c r="E84" s="26" t="s">
        <v>81</v>
      </c>
      <c r="F84" s="68"/>
      <c r="G84" s="68">
        <v>4000</v>
      </c>
      <c r="H84" s="68">
        <v>4000</v>
      </c>
    </row>
    <row r="85" spans="1:8" ht="28.5" hidden="1">
      <c r="A85" s="30" t="s">
        <v>110</v>
      </c>
      <c r="B85" s="19" t="s">
        <v>7</v>
      </c>
      <c r="C85" s="20">
        <v>13</v>
      </c>
      <c r="D85" s="26" t="s">
        <v>111</v>
      </c>
      <c r="E85" s="26" t="s">
        <v>10</v>
      </c>
      <c r="F85" s="68"/>
      <c r="G85" s="68">
        <v>20000</v>
      </c>
      <c r="H85" s="68">
        <v>20000</v>
      </c>
    </row>
    <row r="86" spans="1:8" ht="28.5" hidden="1">
      <c r="A86" s="18" t="s">
        <v>107</v>
      </c>
      <c r="B86" s="19" t="s">
        <v>7</v>
      </c>
      <c r="C86" s="20">
        <v>13</v>
      </c>
      <c r="D86" s="26" t="s">
        <v>111</v>
      </c>
      <c r="E86" s="26" t="s">
        <v>35</v>
      </c>
      <c r="F86" s="68"/>
      <c r="G86" s="68">
        <v>20000</v>
      </c>
      <c r="H86" s="68">
        <v>20000</v>
      </c>
    </row>
    <row r="87" spans="1:8" ht="42.75" hidden="1">
      <c r="A87" s="18" t="s">
        <v>94</v>
      </c>
      <c r="B87" s="19" t="s">
        <v>7</v>
      </c>
      <c r="C87" s="20">
        <v>13</v>
      </c>
      <c r="D87" s="26" t="s">
        <v>111</v>
      </c>
      <c r="E87" s="26" t="s">
        <v>36</v>
      </c>
      <c r="F87" s="68"/>
      <c r="G87" s="68">
        <v>20000</v>
      </c>
      <c r="H87" s="68">
        <v>20000</v>
      </c>
    </row>
    <row r="88" spans="1:8" ht="42.75" hidden="1">
      <c r="A88" s="18" t="s">
        <v>80</v>
      </c>
      <c r="B88" s="19" t="s">
        <v>7</v>
      </c>
      <c r="C88" s="20">
        <v>13</v>
      </c>
      <c r="D88" s="26" t="s">
        <v>111</v>
      </c>
      <c r="E88" s="26" t="s">
        <v>79</v>
      </c>
      <c r="F88" s="68"/>
      <c r="G88" s="68">
        <v>20000</v>
      </c>
      <c r="H88" s="68">
        <v>20000</v>
      </c>
    </row>
    <row r="89" spans="1:8" ht="30" hidden="1" customHeight="1">
      <c r="A89" s="18" t="s">
        <v>80</v>
      </c>
      <c r="B89" s="19" t="s">
        <v>8</v>
      </c>
      <c r="C89" s="19" t="s">
        <v>12</v>
      </c>
      <c r="D89" s="26" t="s">
        <v>85</v>
      </c>
      <c r="E89" s="19" t="s">
        <v>79</v>
      </c>
      <c r="F89" s="68"/>
      <c r="G89" s="68">
        <v>14814</v>
      </c>
      <c r="H89" s="68">
        <v>14814</v>
      </c>
    </row>
    <row r="90" spans="1:8" ht="25.5" hidden="1">
      <c r="A90" s="14" t="s">
        <v>21</v>
      </c>
      <c r="B90" s="16" t="s">
        <v>12</v>
      </c>
      <c r="C90" s="17" t="s">
        <v>13</v>
      </c>
      <c r="D90" s="17" t="s">
        <v>15</v>
      </c>
      <c r="E90" s="40" t="s">
        <v>10</v>
      </c>
      <c r="F90" s="71"/>
      <c r="G90" s="67"/>
      <c r="H90" s="67"/>
    </row>
    <row r="91" spans="1:8" ht="14.25" hidden="1">
      <c r="A91" s="18" t="s">
        <v>24</v>
      </c>
      <c r="B91" s="26" t="s">
        <v>12</v>
      </c>
      <c r="C91" s="27">
        <v>10</v>
      </c>
      <c r="D91" s="27" t="s">
        <v>15</v>
      </c>
      <c r="E91" s="26" t="s">
        <v>10</v>
      </c>
      <c r="F91" s="68"/>
      <c r="G91" s="68"/>
      <c r="H91" s="68"/>
    </row>
    <row r="92" spans="1:8" ht="33" hidden="1" customHeight="1">
      <c r="A92" s="18" t="s">
        <v>22</v>
      </c>
      <c r="B92" s="26" t="s">
        <v>12</v>
      </c>
      <c r="C92" s="27">
        <v>10</v>
      </c>
      <c r="D92" s="27">
        <v>2020000</v>
      </c>
      <c r="E92" s="26" t="s">
        <v>10</v>
      </c>
      <c r="F92" s="68"/>
      <c r="G92" s="68"/>
      <c r="H92" s="68"/>
    </row>
    <row r="93" spans="1:8" ht="28.5" hidden="1">
      <c r="A93" s="18" t="s">
        <v>37</v>
      </c>
      <c r="B93" s="26" t="s">
        <v>12</v>
      </c>
      <c r="C93" s="27">
        <v>10</v>
      </c>
      <c r="D93" s="27">
        <v>2026700</v>
      </c>
      <c r="E93" s="26" t="s">
        <v>35</v>
      </c>
      <c r="F93" s="68"/>
      <c r="G93" s="68"/>
      <c r="H93" s="68"/>
    </row>
    <row r="94" spans="1:8" ht="28.5" hidden="1">
      <c r="A94" s="18" t="s">
        <v>38</v>
      </c>
      <c r="B94" s="26" t="s">
        <v>12</v>
      </c>
      <c r="C94" s="27">
        <v>10</v>
      </c>
      <c r="D94" s="27">
        <v>2026700</v>
      </c>
      <c r="E94" s="26" t="s">
        <v>36</v>
      </c>
      <c r="F94" s="68"/>
      <c r="G94" s="68"/>
      <c r="H94" s="68"/>
    </row>
    <row r="95" spans="1:8" ht="12.75" hidden="1" customHeight="1">
      <c r="A95" s="14" t="s">
        <v>52</v>
      </c>
      <c r="B95" s="16" t="s">
        <v>9</v>
      </c>
      <c r="C95" s="17" t="s">
        <v>13</v>
      </c>
      <c r="D95" s="17" t="s">
        <v>15</v>
      </c>
      <c r="E95" s="40" t="s">
        <v>10</v>
      </c>
      <c r="F95" s="71"/>
      <c r="G95" s="67">
        <f t="shared" ref="G95:H95" si="12">G97+G100+G104</f>
        <v>0</v>
      </c>
      <c r="H95" s="67">
        <f t="shared" si="12"/>
        <v>0</v>
      </c>
    </row>
    <row r="96" spans="1:8" ht="12.75" hidden="1" customHeight="1">
      <c r="A96" s="41" t="s">
        <v>53</v>
      </c>
      <c r="B96" s="16" t="s">
        <v>9</v>
      </c>
      <c r="C96" s="17" t="s">
        <v>48</v>
      </c>
      <c r="D96" s="17" t="s">
        <v>15</v>
      </c>
      <c r="E96" s="40" t="s">
        <v>10</v>
      </c>
      <c r="F96" s="71"/>
      <c r="G96" s="68"/>
      <c r="H96" s="68"/>
    </row>
    <row r="97" spans="1:8" ht="18.75" hidden="1" customHeight="1">
      <c r="A97" s="42" t="s">
        <v>54</v>
      </c>
      <c r="B97" s="26" t="s">
        <v>9</v>
      </c>
      <c r="C97" s="20" t="s">
        <v>48</v>
      </c>
      <c r="D97" s="27">
        <v>3150203</v>
      </c>
      <c r="E97" s="26" t="s">
        <v>10</v>
      </c>
      <c r="F97" s="68"/>
      <c r="G97" s="68"/>
      <c r="H97" s="68"/>
    </row>
    <row r="98" spans="1:8" ht="21" hidden="1" customHeight="1">
      <c r="A98" s="18" t="s">
        <v>37</v>
      </c>
      <c r="B98" s="26" t="s">
        <v>9</v>
      </c>
      <c r="C98" s="20" t="s">
        <v>48</v>
      </c>
      <c r="D98" s="27">
        <v>3150204</v>
      </c>
      <c r="E98" s="26" t="s">
        <v>35</v>
      </c>
      <c r="F98" s="68"/>
      <c r="G98" s="68"/>
      <c r="H98" s="68"/>
    </row>
    <row r="99" spans="1:8" ht="19.5" hidden="1" customHeight="1">
      <c r="A99" s="18" t="s">
        <v>38</v>
      </c>
      <c r="B99" s="26" t="s">
        <v>9</v>
      </c>
      <c r="C99" s="20" t="s">
        <v>48</v>
      </c>
      <c r="D99" s="27">
        <v>3150203</v>
      </c>
      <c r="E99" s="26" t="s">
        <v>36</v>
      </c>
      <c r="F99" s="68"/>
      <c r="G99" s="68"/>
      <c r="H99" s="68"/>
    </row>
    <row r="100" spans="1:8" ht="27.75" hidden="1" customHeight="1">
      <c r="A100" s="30" t="s">
        <v>60</v>
      </c>
      <c r="B100" s="19" t="s">
        <v>9</v>
      </c>
      <c r="C100" s="19" t="s">
        <v>48</v>
      </c>
      <c r="D100" s="19" t="s">
        <v>61</v>
      </c>
      <c r="E100" s="19" t="s">
        <v>10</v>
      </c>
      <c r="F100" s="68"/>
      <c r="G100" s="68"/>
      <c r="H100" s="68"/>
    </row>
    <row r="101" spans="1:8" ht="18" hidden="1" customHeight="1">
      <c r="A101" s="18" t="s">
        <v>37</v>
      </c>
      <c r="B101" s="19" t="s">
        <v>9</v>
      </c>
      <c r="C101" s="19" t="s">
        <v>48</v>
      </c>
      <c r="D101" s="19" t="s">
        <v>61</v>
      </c>
      <c r="E101" s="19" t="s">
        <v>35</v>
      </c>
      <c r="F101" s="68"/>
      <c r="G101" s="68"/>
      <c r="H101" s="68"/>
    </row>
    <row r="102" spans="1:8" ht="18.75" hidden="1" customHeight="1">
      <c r="A102" s="18" t="s">
        <v>38</v>
      </c>
      <c r="B102" s="19" t="s">
        <v>9</v>
      </c>
      <c r="C102" s="19" t="s">
        <v>48</v>
      </c>
      <c r="D102" s="19" t="s">
        <v>61</v>
      </c>
      <c r="E102" s="19" t="s">
        <v>36</v>
      </c>
      <c r="F102" s="68"/>
      <c r="G102" s="68"/>
      <c r="H102" s="68"/>
    </row>
    <row r="103" spans="1:8" ht="22.5" hidden="1" customHeight="1">
      <c r="A103" s="18"/>
      <c r="B103" s="26"/>
      <c r="C103" s="20"/>
      <c r="D103" s="27"/>
      <c r="E103" s="26"/>
      <c r="F103" s="68"/>
      <c r="G103" s="68"/>
      <c r="H103" s="68"/>
    </row>
    <row r="104" spans="1:8" ht="23.25" hidden="1" customHeight="1">
      <c r="A104" s="41" t="s">
        <v>55</v>
      </c>
      <c r="B104" s="16" t="s">
        <v>9</v>
      </c>
      <c r="C104" s="17">
        <v>12</v>
      </c>
      <c r="D104" s="17" t="s">
        <v>15</v>
      </c>
      <c r="E104" s="16" t="s">
        <v>10</v>
      </c>
      <c r="F104" s="67"/>
      <c r="G104" s="67"/>
      <c r="H104" s="67"/>
    </row>
    <row r="105" spans="1:8" ht="18" hidden="1" customHeight="1">
      <c r="A105" s="42" t="s">
        <v>56</v>
      </c>
      <c r="B105" s="26" t="s">
        <v>9</v>
      </c>
      <c r="C105" s="27">
        <v>12</v>
      </c>
      <c r="D105" s="43" t="s">
        <v>57</v>
      </c>
      <c r="E105" s="26" t="s">
        <v>10</v>
      </c>
      <c r="F105" s="68"/>
      <c r="G105" s="68"/>
      <c r="H105" s="68"/>
    </row>
    <row r="106" spans="1:8" ht="19.5" customHeight="1">
      <c r="A106" s="45" t="s">
        <v>25</v>
      </c>
      <c r="B106" s="16" t="s">
        <v>8</v>
      </c>
      <c r="C106" s="16" t="s">
        <v>13</v>
      </c>
      <c r="D106" s="16" t="s">
        <v>84</v>
      </c>
      <c r="E106" s="16" t="s">
        <v>10</v>
      </c>
      <c r="F106" s="67">
        <f>F109+F112</f>
        <v>0</v>
      </c>
      <c r="G106" s="67">
        <f t="shared" ref="G106:H107" si="13">G107</f>
        <v>0</v>
      </c>
      <c r="H106" s="67">
        <f t="shared" si="13"/>
        <v>0</v>
      </c>
    </row>
    <row r="107" spans="1:8" ht="19.5" customHeight="1">
      <c r="A107" s="18" t="s">
        <v>144</v>
      </c>
      <c r="B107" s="26" t="s">
        <v>8</v>
      </c>
      <c r="C107" s="26" t="s">
        <v>12</v>
      </c>
      <c r="D107" s="16" t="s">
        <v>84</v>
      </c>
      <c r="E107" s="19" t="s">
        <v>10</v>
      </c>
      <c r="F107" s="68">
        <f>F108</f>
        <v>0</v>
      </c>
      <c r="G107" s="68">
        <f t="shared" si="13"/>
        <v>0</v>
      </c>
      <c r="H107" s="68">
        <f t="shared" si="13"/>
        <v>0</v>
      </c>
    </row>
    <row r="108" spans="1:8" ht="51.75" customHeight="1">
      <c r="A108" s="18" t="s">
        <v>145</v>
      </c>
      <c r="B108" s="26" t="s">
        <v>8</v>
      </c>
      <c r="C108" s="26" t="s">
        <v>12</v>
      </c>
      <c r="D108" s="29" t="s">
        <v>191</v>
      </c>
      <c r="E108" s="19" t="s">
        <v>10</v>
      </c>
      <c r="F108" s="68">
        <f>F109+F111</f>
        <v>0</v>
      </c>
      <c r="G108" s="68">
        <f t="shared" ref="G108:H108" si="14">G110+G112</f>
        <v>0</v>
      </c>
      <c r="H108" s="68">
        <f t="shared" si="14"/>
        <v>0</v>
      </c>
    </row>
    <row r="109" spans="1:8" ht="74.25" customHeight="1">
      <c r="A109" s="18" t="s">
        <v>69</v>
      </c>
      <c r="B109" s="26" t="s">
        <v>8</v>
      </c>
      <c r="C109" s="26" t="s">
        <v>12</v>
      </c>
      <c r="D109" s="29" t="s">
        <v>191</v>
      </c>
      <c r="E109" s="26" t="s">
        <v>34</v>
      </c>
      <c r="F109" s="68">
        <f>F110</f>
        <v>-597.34</v>
      </c>
      <c r="G109" s="68">
        <f t="shared" ref="G109:H109" si="15">G110</f>
        <v>0</v>
      </c>
      <c r="H109" s="68">
        <f t="shared" si="15"/>
        <v>0</v>
      </c>
    </row>
    <row r="110" spans="1:8" ht="32.25" customHeight="1">
      <c r="A110" s="18" t="s">
        <v>99</v>
      </c>
      <c r="B110" s="26" t="s">
        <v>8</v>
      </c>
      <c r="C110" s="26" t="s">
        <v>12</v>
      </c>
      <c r="D110" s="29" t="s">
        <v>191</v>
      </c>
      <c r="E110" s="26" t="s">
        <v>98</v>
      </c>
      <c r="F110" s="68">
        <v>-597.34</v>
      </c>
      <c r="G110" s="68">
        <v>0</v>
      </c>
      <c r="H110" s="68">
        <v>0</v>
      </c>
    </row>
    <row r="111" spans="1:8" ht="27" customHeight="1">
      <c r="A111" s="18" t="s">
        <v>107</v>
      </c>
      <c r="B111" s="26" t="s">
        <v>8</v>
      </c>
      <c r="C111" s="26" t="s">
        <v>12</v>
      </c>
      <c r="D111" s="29" t="s">
        <v>191</v>
      </c>
      <c r="E111" s="26" t="s">
        <v>35</v>
      </c>
      <c r="F111" s="68" t="str">
        <f>F112</f>
        <v>597,34</v>
      </c>
      <c r="G111" s="69" t="s">
        <v>171</v>
      </c>
      <c r="H111" s="69" t="s">
        <v>171</v>
      </c>
    </row>
    <row r="112" spans="1:8" ht="42.75" customHeight="1">
      <c r="A112" s="18" t="s">
        <v>71</v>
      </c>
      <c r="B112" s="26" t="s">
        <v>8</v>
      </c>
      <c r="C112" s="26" t="s">
        <v>12</v>
      </c>
      <c r="D112" s="29" t="s">
        <v>191</v>
      </c>
      <c r="E112" s="26" t="s">
        <v>36</v>
      </c>
      <c r="F112" s="69" t="s">
        <v>203</v>
      </c>
      <c r="G112" s="69" t="s">
        <v>171</v>
      </c>
      <c r="H112" s="69" t="s">
        <v>171</v>
      </c>
    </row>
    <row r="113" spans="1:8" ht="27.75" customHeight="1">
      <c r="A113" s="32" t="s">
        <v>92</v>
      </c>
      <c r="B113" s="16" t="s">
        <v>12</v>
      </c>
      <c r="C113" s="16" t="s">
        <v>13</v>
      </c>
      <c r="D113" s="16" t="s">
        <v>90</v>
      </c>
      <c r="E113" s="16" t="s">
        <v>10</v>
      </c>
      <c r="F113" s="67">
        <f t="shared" ref="F113:F116" si="16">F114</f>
        <v>-5000</v>
      </c>
      <c r="G113" s="67">
        <f t="shared" ref="G113:H116" si="17">G114</f>
        <v>0</v>
      </c>
      <c r="H113" s="67">
        <f t="shared" si="17"/>
        <v>0</v>
      </c>
    </row>
    <row r="114" spans="1:8" ht="28.5" customHeight="1">
      <c r="A114" s="18" t="s">
        <v>185</v>
      </c>
      <c r="B114" s="23" t="s">
        <v>12</v>
      </c>
      <c r="C114" s="23" t="s">
        <v>89</v>
      </c>
      <c r="D114" s="23" t="s">
        <v>90</v>
      </c>
      <c r="E114" s="23" t="s">
        <v>10</v>
      </c>
      <c r="F114" s="68">
        <f t="shared" si="16"/>
        <v>-5000</v>
      </c>
      <c r="G114" s="68">
        <f t="shared" si="17"/>
        <v>0</v>
      </c>
      <c r="H114" s="68">
        <f t="shared" si="17"/>
        <v>0</v>
      </c>
    </row>
    <row r="115" spans="1:8" ht="18" customHeight="1">
      <c r="A115" s="18" t="s">
        <v>129</v>
      </c>
      <c r="B115" s="16" t="s">
        <v>12</v>
      </c>
      <c r="C115" s="16" t="s">
        <v>89</v>
      </c>
      <c r="D115" s="16" t="s">
        <v>128</v>
      </c>
      <c r="E115" s="23" t="s">
        <v>10</v>
      </c>
      <c r="F115" s="68">
        <f t="shared" si="16"/>
        <v>-5000</v>
      </c>
      <c r="G115" s="68">
        <f t="shared" si="17"/>
        <v>0</v>
      </c>
      <c r="H115" s="68">
        <f t="shared" si="17"/>
        <v>0</v>
      </c>
    </row>
    <row r="116" spans="1:8" ht="29.25" customHeight="1">
      <c r="A116" s="18" t="s">
        <v>70</v>
      </c>
      <c r="B116" s="19" t="s">
        <v>12</v>
      </c>
      <c r="C116" s="19" t="s">
        <v>89</v>
      </c>
      <c r="D116" s="16" t="s">
        <v>128</v>
      </c>
      <c r="E116" s="23" t="s">
        <v>35</v>
      </c>
      <c r="F116" s="68">
        <f t="shared" si="16"/>
        <v>-5000</v>
      </c>
      <c r="G116" s="68">
        <f t="shared" si="17"/>
        <v>0</v>
      </c>
      <c r="H116" s="68">
        <f t="shared" si="17"/>
        <v>0</v>
      </c>
    </row>
    <row r="117" spans="1:8" ht="28.5" customHeight="1">
      <c r="A117" s="18" t="s">
        <v>71</v>
      </c>
      <c r="B117" s="19" t="s">
        <v>12</v>
      </c>
      <c r="C117" s="19" t="s">
        <v>89</v>
      </c>
      <c r="D117" s="16" t="s">
        <v>128</v>
      </c>
      <c r="E117" s="23" t="s">
        <v>36</v>
      </c>
      <c r="F117" s="68">
        <v>-5000</v>
      </c>
      <c r="G117" s="68">
        <v>0</v>
      </c>
      <c r="H117" s="68">
        <v>0</v>
      </c>
    </row>
    <row r="118" spans="1:8" ht="1.5" hidden="1" customHeight="1">
      <c r="A118" s="18" t="s">
        <v>80</v>
      </c>
      <c r="B118" s="19" t="s">
        <v>12</v>
      </c>
      <c r="C118" s="19" t="s">
        <v>89</v>
      </c>
      <c r="D118" s="19" t="s">
        <v>93</v>
      </c>
      <c r="E118" s="19" t="s">
        <v>79</v>
      </c>
      <c r="F118" s="69"/>
      <c r="G118" s="68">
        <v>45000</v>
      </c>
      <c r="H118" s="68">
        <v>45000</v>
      </c>
    </row>
    <row r="119" spans="1:8" ht="18.75" customHeight="1">
      <c r="A119" s="45" t="s">
        <v>52</v>
      </c>
      <c r="B119" s="16" t="s">
        <v>9</v>
      </c>
      <c r="C119" s="16" t="s">
        <v>13</v>
      </c>
      <c r="D119" s="17" t="s">
        <v>90</v>
      </c>
      <c r="E119" s="16" t="s">
        <v>10</v>
      </c>
      <c r="F119" s="67">
        <f>F120+F126+F139</f>
        <v>-537749.4</v>
      </c>
      <c r="G119" s="67">
        <f t="shared" ref="G119:H119" si="18">G129+G142+G120</f>
        <v>0</v>
      </c>
      <c r="H119" s="67">
        <f t="shared" si="18"/>
        <v>0</v>
      </c>
    </row>
    <row r="120" spans="1:8" ht="18.75" customHeight="1">
      <c r="A120" s="45" t="s">
        <v>155</v>
      </c>
      <c r="B120" s="16" t="s">
        <v>9</v>
      </c>
      <c r="C120" s="16" t="s">
        <v>66</v>
      </c>
      <c r="D120" s="17">
        <v>7000000000</v>
      </c>
      <c r="E120" s="16" t="s">
        <v>10</v>
      </c>
      <c r="F120" s="67">
        <f>F121+F124</f>
        <v>-537749.4</v>
      </c>
      <c r="G120" s="67">
        <v>0</v>
      </c>
      <c r="H120" s="67">
        <v>0</v>
      </c>
    </row>
    <row r="121" spans="1:8" ht="32.25" customHeight="1">
      <c r="A121" s="54" t="s">
        <v>156</v>
      </c>
      <c r="B121" s="19" t="s">
        <v>9</v>
      </c>
      <c r="C121" s="19" t="s">
        <v>66</v>
      </c>
      <c r="D121" s="20">
        <v>7000083300</v>
      </c>
      <c r="E121" s="19" t="s">
        <v>10</v>
      </c>
      <c r="F121" s="68">
        <f t="shared" ref="F121" si="19">F122</f>
        <v>-100000</v>
      </c>
      <c r="G121" s="68">
        <f t="shared" ref="G121:H122" si="20">G122</f>
        <v>0</v>
      </c>
      <c r="H121" s="68">
        <f t="shared" si="20"/>
        <v>0</v>
      </c>
    </row>
    <row r="122" spans="1:8" ht="32.25" customHeight="1">
      <c r="A122" s="52" t="s">
        <v>107</v>
      </c>
      <c r="B122" s="19" t="s">
        <v>9</v>
      </c>
      <c r="C122" s="19" t="s">
        <v>66</v>
      </c>
      <c r="D122" s="20">
        <v>7000083300</v>
      </c>
      <c r="E122" s="19" t="s">
        <v>35</v>
      </c>
      <c r="F122" s="68">
        <f t="shared" ref="F122:F124" si="21">F123</f>
        <v>-100000</v>
      </c>
      <c r="G122" s="68">
        <f t="shared" si="20"/>
        <v>0</v>
      </c>
      <c r="H122" s="68">
        <f t="shared" si="20"/>
        <v>0</v>
      </c>
    </row>
    <row r="123" spans="1:8" ht="27" customHeight="1">
      <c r="A123" s="52" t="s">
        <v>94</v>
      </c>
      <c r="B123" s="19" t="s">
        <v>9</v>
      </c>
      <c r="C123" s="19" t="s">
        <v>66</v>
      </c>
      <c r="D123" s="20">
        <v>7000083300</v>
      </c>
      <c r="E123" s="19" t="s">
        <v>36</v>
      </c>
      <c r="F123" s="68">
        <v>-100000</v>
      </c>
      <c r="G123" s="68">
        <v>0</v>
      </c>
      <c r="H123" s="68">
        <v>0</v>
      </c>
    </row>
    <row r="124" spans="1:8" ht="27" customHeight="1">
      <c r="A124" s="30" t="s">
        <v>39</v>
      </c>
      <c r="B124" s="19" t="s">
        <v>9</v>
      </c>
      <c r="C124" s="19" t="s">
        <v>66</v>
      </c>
      <c r="D124" s="20">
        <v>7000083300</v>
      </c>
      <c r="E124" s="24" t="s">
        <v>40</v>
      </c>
      <c r="F124" s="68">
        <f t="shared" si="21"/>
        <v>-437749.4</v>
      </c>
      <c r="G124" s="68">
        <v>0</v>
      </c>
      <c r="H124" s="68">
        <v>0</v>
      </c>
    </row>
    <row r="125" spans="1:8" ht="27" customHeight="1">
      <c r="A125" s="30" t="s">
        <v>95</v>
      </c>
      <c r="B125" s="19" t="s">
        <v>9</v>
      </c>
      <c r="C125" s="19" t="s">
        <v>66</v>
      </c>
      <c r="D125" s="20">
        <v>7000083300</v>
      </c>
      <c r="E125" s="24" t="s">
        <v>96</v>
      </c>
      <c r="F125" s="68">
        <v>-437749.4</v>
      </c>
      <c r="G125" s="68">
        <v>0</v>
      </c>
      <c r="H125" s="68">
        <v>0</v>
      </c>
    </row>
    <row r="126" spans="1:8" ht="21.75" customHeight="1">
      <c r="A126" s="46" t="s">
        <v>118</v>
      </c>
      <c r="B126" s="16" t="s">
        <v>9</v>
      </c>
      <c r="C126" s="16" t="s">
        <v>48</v>
      </c>
      <c r="D126" s="17" t="s">
        <v>90</v>
      </c>
      <c r="E126" s="16" t="s">
        <v>10</v>
      </c>
      <c r="F126" s="67">
        <f>F127+F136</f>
        <v>0</v>
      </c>
      <c r="G126" s="67">
        <f t="shared" ref="G126:H128" si="22">G127</f>
        <v>0</v>
      </c>
      <c r="H126" s="67">
        <f t="shared" si="22"/>
        <v>0</v>
      </c>
    </row>
    <row r="127" spans="1:8" ht="43.5" customHeight="1">
      <c r="A127" s="18" t="s">
        <v>150</v>
      </c>
      <c r="B127" s="24" t="s">
        <v>9</v>
      </c>
      <c r="C127" s="24" t="s">
        <v>48</v>
      </c>
      <c r="D127" s="24" t="s">
        <v>151</v>
      </c>
      <c r="E127" s="24" t="s">
        <v>10</v>
      </c>
      <c r="F127" s="68">
        <f t="shared" ref="F127:F128" si="23">F128</f>
        <v>0</v>
      </c>
      <c r="G127" s="68">
        <f t="shared" si="22"/>
        <v>0</v>
      </c>
      <c r="H127" s="68">
        <f t="shared" si="22"/>
        <v>0</v>
      </c>
    </row>
    <row r="128" spans="1:8" ht="29.25" customHeight="1">
      <c r="A128" s="18" t="s">
        <v>107</v>
      </c>
      <c r="B128" s="24" t="s">
        <v>9</v>
      </c>
      <c r="C128" s="24" t="s">
        <v>48</v>
      </c>
      <c r="D128" s="24" t="s">
        <v>151</v>
      </c>
      <c r="E128" s="19" t="s">
        <v>35</v>
      </c>
      <c r="F128" s="68">
        <f t="shared" si="23"/>
        <v>0</v>
      </c>
      <c r="G128" s="68">
        <f t="shared" si="22"/>
        <v>0</v>
      </c>
      <c r="H128" s="68">
        <f t="shared" si="22"/>
        <v>0</v>
      </c>
    </row>
    <row r="129" spans="1:8" ht="48.75" customHeight="1">
      <c r="A129" s="18" t="s">
        <v>94</v>
      </c>
      <c r="B129" s="24" t="s">
        <v>9</v>
      </c>
      <c r="C129" s="24" t="s">
        <v>48</v>
      </c>
      <c r="D129" s="24" t="s">
        <v>151</v>
      </c>
      <c r="E129" s="19" t="s">
        <v>36</v>
      </c>
      <c r="F129" s="68">
        <v>0</v>
      </c>
      <c r="G129" s="68">
        <v>0</v>
      </c>
      <c r="H129" s="68">
        <v>0</v>
      </c>
    </row>
    <row r="130" spans="1:8" ht="29.25" hidden="1" customHeight="1">
      <c r="A130" s="18" t="s">
        <v>80</v>
      </c>
      <c r="B130" s="24" t="s">
        <v>9</v>
      </c>
      <c r="C130" s="24" t="s">
        <v>48</v>
      </c>
      <c r="D130" s="24" t="s">
        <v>106</v>
      </c>
      <c r="E130" s="19" t="s">
        <v>79</v>
      </c>
      <c r="F130" s="69"/>
      <c r="G130" s="68">
        <v>294798</v>
      </c>
      <c r="H130" s="68">
        <v>294798</v>
      </c>
    </row>
    <row r="131" spans="1:8" ht="35.25" hidden="1" customHeight="1">
      <c r="A131" s="46" t="s">
        <v>101</v>
      </c>
      <c r="B131" s="16" t="s">
        <v>9</v>
      </c>
      <c r="C131" s="16" t="s">
        <v>102</v>
      </c>
      <c r="D131" s="17" t="s">
        <v>90</v>
      </c>
      <c r="E131" s="16" t="s">
        <v>10</v>
      </c>
      <c r="F131" s="70"/>
      <c r="G131" s="67">
        <v>0</v>
      </c>
      <c r="H131" s="67">
        <v>0</v>
      </c>
    </row>
    <row r="132" spans="1:8" ht="34.5" hidden="1" customHeight="1">
      <c r="A132" s="18" t="s">
        <v>103</v>
      </c>
      <c r="B132" s="24" t="s">
        <v>9</v>
      </c>
      <c r="C132" s="24" t="s">
        <v>102</v>
      </c>
      <c r="D132" s="29" t="s">
        <v>130</v>
      </c>
      <c r="E132" s="24" t="s">
        <v>10</v>
      </c>
      <c r="F132" s="69"/>
      <c r="G132" s="68">
        <v>0</v>
      </c>
      <c r="H132" s="68">
        <v>0</v>
      </c>
    </row>
    <row r="133" spans="1:8" ht="29.25" hidden="1" customHeight="1">
      <c r="A133" s="18" t="s">
        <v>107</v>
      </c>
      <c r="B133" s="24" t="s">
        <v>9</v>
      </c>
      <c r="C133" s="24" t="s">
        <v>102</v>
      </c>
      <c r="D133" s="29" t="s">
        <v>130</v>
      </c>
      <c r="E133" s="19" t="s">
        <v>35</v>
      </c>
      <c r="F133" s="69"/>
      <c r="G133" s="68">
        <v>0</v>
      </c>
      <c r="H133" s="68">
        <v>0</v>
      </c>
    </row>
    <row r="134" spans="1:8" ht="45.75" hidden="1" customHeight="1">
      <c r="A134" s="18" t="s">
        <v>94</v>
      </c>
      <c r="B134" s="24" t="s">
        <v>9</v>
      </c>
      <c r="C134" s="24" t="s">
        <v>102</v>
      </c>
      <c r="D134" s="29" t="s">
        <v>130</v>
      </c>
      <c r="E134" s="24" t="s">
        <v>36</v>
      </c>
      <c r="F134" s="69"/>
      <c r="G134" s="68">
        <v>0</v>
      </c>
      <c r="H134" s="68">
        <v>0</v>
      </c>
    </row>
    <row r="135" spans="1:8" ht="29.25" hidden="1" customHeight="1">
      <c r="A135" s="18" t="s">
        <v>80</v>
      </c>
      <c r="B135" s="24" t="s">
        <v>9</v>
      </c>
      <c r="C135" s="24" t="s">
        <v>48</v>
      </c>
      <c r="D135" s="22" t="s">
        <v>104</v>
      </c>
      <c r="E135" s="24" t="s">
        <v>79</v>
      </c>
      <c r="F135" s="69"/>
      <c r="G135" s="68">
        <v>100000</v>
      </c>
      <c r="H135" s="68">
        <v>100000</v>
      </c>
    </row>
    <row r="136" spans="1:8" ht="40.5" customHeight="1">
      <c r="A136" s="18" t="s">
        <v>202</v>
      </c>
      <c r="B136" s="24" t="s">
        <v>9</v>
      </c>
      <c r="C136" s="24" t="s">
        <v>48</v>
      </c>
      <c r="D136" s="78" t="s">
        <v>201</v>
      </c>
      <c r="E136" s="24" t="s">
        <v>10</v>
      </c>
      <c r="F136" s="69" t="s">
        <v>171</v>
      </c>
      <c r="G136" s="68">
        <v>0</v>
      </c>
      <c r="H136" s="68">
        <v>0</v>
      </c>
    </row>
    <row r="137" spans="1:8" ht="29.25" customHeight="1">
      <c r="A137" s="18" t="s">
        <v>107</v>
      </c>
      <c r="B137" s="24" t="s">
        <v>9</v>
      </c>
      <c r="C137" s="24" t="s">
        <v>48</v>
      </c>
      <c r="D137" s="78" t="s">
        <v>201</v>
      </c>
      <c r="E137" s="24" t="s">
        <v>35</v>
      </c>
      <c r="F137" s="69" t="s">
        <v>171</v>
      </c>
      <c r="G137" s="68">
        <v>0</v>
      </c>
      <c r="H137" s="68">
        <v>0</v>
      </c>
    </row>
    <row r="138" spans="1:8" ht="29.25" customHeight="1">
      <c r="A138" s="18" t="s">
        <v>94</v>
      </c>
      <c r="B138" s="24" t="s">
        <v>9</v>
      </c>
      <c r="C138" s="24" t="s">
        <v>48</v>
      </c>
      <c r="D138" s="78" t="s">
        <v>201</v>
      </c>
      <c r="E138" s="24" t="s">
        <v>36</v>
      </c>
      <c r="F138" s="69" t="s">
        <v>171</v>
      </c>
      <c r="G138" s="68">
        <v>0</v>
      </c>
      <c r="H138" s="68">
        <v>0</v>
      </c>
    </row>
    <row r="139" spans="1:8" ht="29.25" customHeight="1">
      <c r="A139" s="18" t="s">
        <v>101</v>
      </c>
      <c r="B139" s="24" t="s">
        <v>9</v>
      </c>
      <c r="C139" s="24" t="s">
        <v>102</v>
      </c>
      <c r="D139" s="22" t="s">
        <v>90</v>
      </c>
      <c r="E139" s="24" t="s">
        <v>10</v>
      </c>
      <c r="F139" s="68">
        <f t="shared" ref="F139:H141" si="24">F140</f>
        <v>0</v>
      </c>
      <c r="G139" s="68">
        <f t="shared" si="24"/>
        <v>0</v>
      </c>
      <c r="H139" s="68">
        <f t="shared" si="24"/>
        <v>0</v>
      </c>
    </row>
    <row r="140" spans="1:8" ht="29.25" customHeight="1">
      <c r="A140" s="18" t="s">
        <v>103</v>
      </c>
      <c r="B140" s="24" t="s">
        <v>9</v>
      </c>
      <c r="C140" s="24" t="s">
        <v>102</v>
      </c>
      <c r="D140" s="22">
        <v>7000080910</v>
      </c>
      <c r="E140" s="24" t="s">
        <v>10</v>
      </c>
      <c r="F140" s="68">
        <f t="shared" si="24"/>
        <v>0</v>
      </c>
      <c r="G140" s="68">
        <f t="shared" si="24"/>
        <v>0</v>
      </c>
      <c r="H140" s="68">
        <f t="shared" si="24"/>
        <v>0</v>
      </c>
    </row>
    <row r="141" spans="1:8" ht="29.25" customHeight="1">
      <c r="A141" s="18" t="s">
        <v>107</v>
      </c>
      <c r="B141" s="24" t="s">
        <v>9</v>
      </c>
      <c r="C141" s="24" t="s">
        <v>102</v>
      </c>
      <c r="D141" s="22">
        <v>7000080910</v>
      </c>
      <c r="E141" s="24" t="s">
        <v>35</v>
      </c>
      <c r="F141" s="68">
        <f t="shared" si="24"/>
        <v>0</v>
      </c>
      <c r="G141" s="68">
        <f t="shared" si="24"/>
        <v>0</v>
      </c>
      <c r="H141" s="68">
        <f t="shared" si="24"/>
        <v>0</v>
      </c>
    </row>
    <row r="142" spans="1:8" ht="43.5" customHeight="1">
      <c r="A142" s="18" t="s">
        <v>94</v>
      </c>
      <c r="B142" s="24" t="s">
        <v>9</v>
      </c>
      <c r="C142" s="24" t="s">
        <v>102</v>
      </c>
      <c r="D142" s="22">
        <v>7000080910</v>
      </c>
      <c r="E142" s="24" t="s">
        <v>36</v>
      </c>
      <c r="F142" s="68">
        <v>0</v>
      </c>
      <c r="G142" s="68">
        <v>0</v>
      </c>
      <c r="H142" s="68">
        <v>0</v>
      </c>
    </row>
    <row r="143" spans="1:8" ht="20.25" customHeight="1">
      <c r="A143" s="35" t="s">
        <v>16</v>
      </c>
      <c r="B143" s="16" t="s">
        <v>11</v>
      </c>
      <c r="C143" s="17" t="s">
        <v>13</v>
      </c>
      <c r="D143" s="17" t="s">
        <v>84</v>
      </c>
      <c r="E143" s="17" t="s">
        <v>10</v>
      </c>
      <c r="F143" s="71">
        <f>F155+F174</f>
        <v>-196275.72999999998</v>
      </c>
      <c r="G143" s="71">
        <f>G155+G174</f>
        <v>0</v>
      </c>
      <c r="H143" s="71">
        <f>H155+H174</f>
        <v>0</v>
      </c>
    </row>
    <row r="144" spans="1:8" ht="21" hidden="1" customHeight="1">
      <c r="A144" s="10" t="s">
        <v>68</v>
      </c>
      <c r="B144" s="16" t="s">
        <v>11</v>
      </c>
      <c r="C144" s="16" t="s">
        <v>7</v>
      </c>
      <c r="D144" s="17" t="s">
        <v>15</v>
      </c>
      <c r="E144" s="17" t="s">
        <v>10</v>
      </c>
      <c r="F144" s="71"/>
      <c r="G144" s="67"/>
      <c r="H144" s="67"/>
    </row>
    <row r="145" spans="1:8" ht="45" hidden="1" customHeight="1">
      <c r="A145" s="47" t="s">
        <v>78</v>
      </c>
      <c r="B145" s="19" t="s">
        <v>11</v>
      </c>
      <c r="C145" s="19" t="s">
        <v>7</v>
      </c>
      <c r="D145" s="20">
        <v>3500200</v>
      </c>
      <c r="E145" s="20" t="s">
        <v>10</v>
      </c>
      <c r="F145" s="72"/>
      <c r="G145" s="68"/>
      <c r="H145" s="68"/>
    </row>
    <row r="146" spans="1:8" ht="35.25" hidden="1" customHeight="1">
      <c r="A146" s="18" t="s">
        <v>70</v>
      </c>
      <c r="B146" s="19" t="s">
        <v>11</v>
      </c>
      <c r="C146" s="19" t="s">
        <v>7</v>
      </c>
      <c r="D146" s="20">
        <v>3500200</v>
      </c>
      <c r="E146" s="20">
        <v>200</v>
      </c>
      <c r="F146" s="72"/>
      <c r="G146" s="68"/>
      <c r="H146" s="68"/>
    </row>
    <row r="147" spans="1:8" ht="32.25" hidden="1" customHeight="1">
      <c r="A147" s="18" t="s">
        <v>80</v>
      </c>
      <c r="B147" s="19" t="s">
        <v>11</v>
      </c>
      <c r="C147" s="19" t="s">
        <v>7</v>
      </c>
      <c r="D147" s="20">
        <v>3500200</v>
      </c>
      <c r="E147" s="20">
        <v>244</v>
      </c>
      <c r="F147" s="72"/>
      <c r="G147" s="68"/>
      <c r="H147" s="68"/>
    </row>
    <row r="148" spans="1:8" ht="24.75" hidden="1" customHeight="1">
      <c r="A148" s="30" t="s">
        <v>39</v>
      </c>
      <c r="B148" s="19" t="s">
        <v>11</v>
      </c>
      <c r="C148" s="19" t="s">
        <v>7</v>
      </c>
      <c r="D148" s="20">
        <v>3500200</v>
      </c>
      <c r="E148" s="20">
        <v>800</v>
      </c>
      <c r="F148" s="72"/>
      <c r="G148" s="68"/>
      <c r="H148" s="68"/>
    </row>
    <row r="149" spans="1:8" ht="25.5" hidden="1" customHeight="1">
      <c r="A149" s="30" t="s">
        <v>82</v>
      </c>
      <c r="B149" s="19" t="s">
        <v>11</v>
      </c>
      <c r="C149" s="19" t="s">
        <v>7</v>
      </c>
      <c r="D149" s="20">
        <v>3500200</v>
      </c>
      <c r="E149" s="20">
        <v>853</v>
      </c>
      <c r="F149" s="72"/>
      <c r="G149" s="68"/>
      <c r="H149" s="68"/>
    </row>
    <row r="150" spans="1:8" ht="0.75" hidden="1" customHeight="1">
      <c r="A150" s="15" t="s">
        <v>17</v>
      </c>
      <c r="B150" s="16" t="s">
        <v>11</v>
      </c>
      <c r="C150" s="17" t="s">
        <v>8</v>
      </c>
      <c r="D150" s="17" t="s">
        <v>15</v>
      </c>
      <c r="E150" s="40" t="s">
        <v>10</v>
      </c>
      <c r="F150" s="71"/>
      <c r="G150" s="67"/>
      <c r="H150" s="67"/>
    </row>
    <row r="151" spans="1:8" ht="35.25" hidden="1" customHeight="1">
      <c r="A151" s="48" t="s">
        <v>18</v>
      </c>
      <c r="B151" s="26" t="s">
        <v>11</v>
      </c>
      <c r="C151" s="27" t="s">
        <v>8</v>
      </c>
      <c r="D151" s="27" t="s">
        <v>50</v>
      </c>
      <c r="E151" s="28" t="s">
        <v>10</v>
      </c>
      <c r="F151" s="72"/>
      <c r="G151" s="68"/>
      <c r="H151" s="68"/>
    </row>
    <row r="152" spans="1:8" ht="30.75" hidden="1" customHeight="1">
      <c r="A152" s="18" t="s">
        <v>83</v>
      </c>
      <c r="B152" s="19" t="s">
        <v>11</v>
      </c>
      <c r="C152" s="20" t="s">
        <v>8</v>
      </c>
      <c r="D152" s="27">
        <v>3710500</v>
      </c>
      <c r="E152" s="26" t="s">
        <v>10</v>
      </c>
      <c r="F152" s="68"/>
      <c r="G152" s="68"/>
      <c r="H152" s="68"/>
    </row>
    <row r="153" spans="1:8" ht="33.75" hidden="1" customHeight="1">
      <c r="A153" s="18" t="s">
        <v>70</v>
      </c>
      <c r="B153" s="19" t="s">
        <v>11</v>
      </c>
      <c r="C153" s="20" t="s">
        <v>8</v>
      </c>
      <c r="D153" s="27">
        <v>3710500</v>
      </c>
      <c r="E153" s="26" t="s">
        <v>35</v>
      </c>
      <c r="F153" s="68"/>
      <c r="G153" s="68"/>
      <c r="H153" s="68"/>
    </row>
    <row r="154" spans="1:8" ht="39.75" hidden="1" customHeight="1">
      <c r="A154" s="18" t="s">
        <v>80</v>
      </c>
      <c r="B154" s="19" t="s">
        <v>11</v>
      </c>
      <c r="C154" s="20" t="s">
        <v>8</v>
      </c>
      <c r="D154" s="27">
        <v>3710500</v>
      </c>
      <c r="E154" s="26" t="s">
        <v>79</v>
      </c>
      <c r="F154" s="68"/>
      <c r="G154" s="68"/>
      <c r="H154" s="68"/>
    </row>
    <row r="155" spans="1:8" ht="18" customHeight="1">
      <c r="A155" s="32" t="s">
        <v>114</v>
      </c>
      <c r="B155" s="16" t="s">
        <v>11</v>
      </c>
      <c r="C155" s="16" t="s">
        <v>8</v>
      </c>
      <c r="D155" s="17" t="s">
        <v>154</v>
      </c>
      <c r="E155" s="16" t="s">
        <v>10</v>
      </c>
      <c r="F155" s="67">
        <f>F158+F169+F172</f>
        <v>19455.79</v>
      </c>
      <c r="G155" s="67">
        <f t="shared" ref="G155:H155" si="25">G158+G169</f>
        <v>0</v>
      </c>
      <c r="H155" s="67">
        <f t="shared" si="25"/>
        <v>0</v>
      </c>
    </row>
    <row r="156" spans="1:8" ht="34.5" customHeight="1">
      <c r="A156" s="18" t="s">
        <v>152</v>
      </c>
      <c r="B156" s="26" t="s">
        <v>11</v>
      </c>
      <c r="C156" s="26" t="s">
        <v>8</v>
      </c>
      <c r="D156" s="26" t="s">
        <v>192</v>
      </c>
      <c r="E156" s="26" t="s">
        <v>10</v>
      </c>
      <c r="F156" s="68">
        <f t="shared" ref="F156" si="26">F157</f>
        <v>20000</v>
      </c>
      <c r="G156" s="68">
        <f t="shared" ref="G156:H157" si="27">G157</f>
        <v>0</v>
      </c>
      <c r="H156" s="68">
        <f t="shared" si="27"/>
        <v>0</v>
      </c>
    </row>
    <row r="157" spans="1:8" ht="27.75" customHeight="1">
      <c r="A157" s="18" t="s">
        <v>39</v>
      </c>
      <c r="B157" s="26" t="s">
        <v>11</v>
      </c>
      <c r="C157" s="26" t="s">
        <v>8</v>
      </c>
      <c r="D157" s="26" t="s">
        <v>192</v>
      </c>
      <c r="E157" s="26" t="s">
        <v>40</v>
      </c>
      <c r="F157" s="68">
        <f t="shared" ref="F157" si="28">F158</f>
        <v>20000</v>
      </c>
      <c r="G157" s="68">
        <f t="shared" si="27"/>
        <v>0</v>
      </c>
      <c r="H157" s="68">
        <f t="shared" si="27"/>
        <v>0</v>
      </c>
    </row>
    <row r="158" spans="1:8" ht="43.5" customHeight="1">
      <c r="A158" s="18" t="s">
        <v>153</v>
      </c>
      <c r="B158" s="26" t="s">
        <v>11</v>
      </c>
      <c r="C158" s="26" t="s">
        <v>8</v>
      </c>
      <c r="D158" s="26" t="s">
        <v>192</v>
      </c>
      <c r="E158" s="26" t="s">
        <v>58</v>
      </c>
      <c r="F158" s="68">
        <v>20000</v>
      </c>
      <c r="G158" s="68">
        <v>0</v>
      </c>
      <c r="H158" s="68">
        <v>0</v>
      </c>
    </row>
    <row r="159" spans="1:8" ht="63.75" hidden="1" customHeight="1">
      <c r="A159" s="18" t="s">
        <v>132</v>
      </c>
      <c r="B159" s="26" t="s">
        <v>11</v>
      </c>
      <c r="C159" s="26" t="s">
        <v>7</v>
      </c>
      <c r="D159" s="26" t="s">
        <v>131</v>
      </c>
      <c r="E159" s="26" t="s">
        <v>10</v>
      </c>
      <c r="F159" s="68">
        <f>F160</f>
        <v>89029</v>
      </c>
      <c r="G159" s="68"/>
      <c r="H159" s="68"/>
    </row>
    <row r="160" spans="1:8" ht="33" hidden="1" customHeight="1">
      <c r="A160" s="18" t="s">
        <v>107</v>
      </c>
      <c r="B160" s="26" t="s">
        <v>11</v>
      </c>
      <c r="C160" s="26" t="s">
        <v>7</v>
      </c>
      <c r="D160" s="26" t="s">
        <v>131</v>
      </c>
      <c r="E160" s="26" t="s">
        <v>35</v>
      </c>
      <c r="F160" s="68">
        <f>F161</f>
        <v>89029</v>
      </c>
      <c r="G160" s="68"/>
      <c r="H160" s="68"/>
    </row>
    <row r="161" spans="1:8" ht="46.5" hidden="1" customHeight="1">
      <c r="A161" s="18" t="s">
        <v>71</v>
      </c>
      <c r="B161" s="26" t="s">
        <v>11</v>
      </c>
      <c r="C161" s="26" t="s">
        <v>7</v>
      </c>
      <c r="D161" s="26" t="s">
        <v>131</v>
      </c>
      <c r="E161" s="26" t="s">
        <v>36</v>
      </c>
      <c r="F161" s="68">
        <v>89029</v>
      </c>
      <c r="G161" s="68"/>
      <c r="H161" s="68"/>
    </row>
    <row r="162" spans="1:8" ht="31.5" hidden="1" customHeight="1">
      <c r="A162" s="18" t="s">
        <v>80</v>
      </c>
      <c r="B162" s="26" t="s">
        <v>11</v>
      </c>
      <c r="C162" s="26" t="s">
        <v>7</v>
      </c>
      <c r="D162" s="26" t="s">
        <v>100</v>
      </c>
      <c r="E162" s="26" t="s">
        <v>79</v>
      </c>
      <c r="F162" s="69"/>
      <c r="G162" s="68">
        <v>40106</v>
      </c>
      <c r="H162" s="68">
        <v>40106</v>
      </c>
    </row>
    <row r="163" spans="1:8" ht="0.75" customHeight="1">
      <c r="A163" s="18" t="s">
        <v>113</v>
      </c>
      <c r="B163" s="26"/>
      <c r="C163" s="26"/>
      <c r="D163" s="26"/>
      <c r="E163" s="26"/>
      <c r="F163" s="69"/>
      <c r="G163" s="68"/>
      <c r="H163" s="68"/>
    </row>
    <row r="164" spans="1:8" ht="18" hidden="1" customHeight="1">
      <c r="A164" s="46" t="s">
        <v>114</v>
      </c>
      <c r="B164" s="16" t="s">
        <v>11</v>
      </c>
      <c r="C164" s="16" t="s">
        <v>8</v>
      </c>
      <c r="D164" s="16" t="s">
        <v>84</v>
      </c>
      <c r="E164" s="16" t="s">
        <v>10</v>
      </c>
      <c r="F164" s="70"/>
      <c r="G164" s="67">
        <v>26119.7</v>
      </c>
      <c r="H164" s="67">
        <v>26119.7</v>
      </c>
    </row>
    <row r="165" spans="1:8" ht="18" hidden="1" customHeight="1">
      <c r="A165" s="18" t="s">
        <v>115</v>
      </c>
      <c r="B165" s="24" t="s">
        <v>11</v>
      </c>
      <c r="C165" s="23" t="s">
        <v>8</v>
      </c>
      <c r="D165" s="24" t="s">
        <v>116</v>
      </c>
      <c r="E165" s="23" t="s">
        <v>10</v>
      </c>
      <c r="F165" s="69"/>
      <c r="G165" s="68">
        <v>26119.7</v>
      </c>
      <c r="H165" s="68">
        <v>26119.7</v>
      </c>
    </row>
    <row r="166" spans="1:8" ht="16.5" hidden="1" customHeight="1">
      <c r="A166" s="18" t="s">
        <v>39</v>
      </c>
      <c r="B166" s="23" t="s">
        <v>11</v>
      </c>
      <c r="C166" s="23" t="s">
        <v>8</v>
      </c>
      <c r="D166" s="24" t="s">
        <v>116</v>
      </c>
      <c r="E166" s="24" t="s">
        <v>40</v>
      </c>
      <c r="F166" s="69"/>
      <c r="G166" s="68">
        <v>26119.7</v>
      </c>
      <c r="H166" s="68">
        <v>26119.7</v>
      </c>
    </row>
    <row r="167" spans="1:8" ht="42" hidden="1" customHeight="1">
      <c r="A167" s="18" t="s">
        <v>117</v>
      </c>
      <c r="B167" s="23" t="s">
        <v>11</v>
      </c>
      <c r="C167" s="23" t="s">
        <v>8</v>
      </c>
      <c r="D167" s="24" t="s">
        <v>116</v>
      </c>
      <c r="E167" s="24" t="s">
        <v>58</v>
      </c>
      <c r="F167" s="69"/>
      <c r="G167" s="68">
        <v>26119.7</v>
      </c>
      <c r="H167" s="68">
        <v>26119.7</v>
      </c>
    </row>
    <row r="168" spans="1:8" ht="16.5" hidden="1" customHeight="1">
      <c r="A168" s="18" t="s">
        <v>91</v>
      </c>
      <c r="B168" s="23"/>
      <c r="C168" s="23"/>
      <c r="D168" s="24"/>
      <c r="E168" s="24"/>
      <c r="F168" s="69"/>
      <c r="G168" s="68"/>
      <c r="H168" s="68"/>
    </row>
    <row r="169" spans="1:8" s="75" customFormat="1" ht="28.5" customHeight="1">
      <c r="A169" s="32" t="s">
        <v>173</v>
      </c>
      <c r="B169" s="16" t="s">
        <v>11</v>
      </c>
      <c r="C169" s="16" t="s">
        <v>8</v>
      </c>
      <c r="D169" s="16" t="s">
        <v>84</v>
      </c>
      <c r="E169" s="16" t="s">
        <v>10</v>
      </c>
      <c r="F169" s="67" t="str">
        <f t="shared" ref="F169" si="29">F170</f>
        <v>-544,21</v>
      </c>
      <c r="G169" s="67">
        <v>0</v>
      </c>
      <c r="H169" s="67">
        <v>0</v>
      </c>
    </row>
    <row r="170" spans="1:8" ht="31.5" customHeight="1">
      <c r="A170" s="18" t="s">
        <v>107</v>
      </c>
      <c r="B170" s="24" t="s">
        <v>11</v>
      </c>
      <c r="C170" s="24" t="s">
        <v>8</v>
      </c>
      <c r="D170" s="24" t="s">
        <v>174</v>
      </c>
      <c r="E170" s="24" t="s">
        <v>35</v>
      </c>
      <c r="F170" s="68" t="str">
        <f t="shared" ref="F170" si="30">F171</f>
        <v>-544,21</v>
      </c>
      <c r="G170" s="68">
        <v>0</v>
      </c>
      <c r="H170" s="68">
        <v>0</v>
      </c>
    </row>
    <row r="171" spans="1:8" ht="49.5" customHeight="1">
      <c r="A171" s="18" t="s">
        <v>94</v>
      </c>
      <c r="B171" s="24" t="s">
        <v>11</v>
      </c>
      <c r="C171" s="24" t="s">
        <v>8</v>
      </c>
      <c r="D171" s="24" t="s">
        <v>174</v>
      </c>
      <c r="E171" s="24" t="s">
        <v>36</v>
      </c>
      <c r="F171" s="69" t="s">
        <v>204</v>
      </c>
      <c r="G171" s="68">
        <v>0</v>
      </c>
      <c r="H171" s="68">
        <v>0</v>
      </c>
    </row>
    <row r="172" spans="1:8" ht="49.5" customHeight="1">
      <c r="A172" s="18" t="s">
        <v>39</v>
      </c>
      <c r="B172" s="24" t="s">
        <v>11</v>
      </c>
      <c r="C172" s="24" t="s">
        <v>8</v>
      </c>
      <c r="D172" s="24" t="s">
        <v>174</v>
      </c>
      <c r="E172" s="24" t="s">
        <v>40</v>
      </c>
      <c r="F172" s="69" t="s">
        <v>171</v>
      </c>
      <c r="G172" s="68">
        <v>0</v>
      </c>
      <c r="H172" s="68">
        <v>0</v>
      </c>
    </row>
    <row r="173" spans="1:8" ht="49.5" customHeight="1">
      <c r="A173" s="18" t="s">
        <v>153</v>
      </c>
      <c r="B173" s="24" t="s">
        <v>11</v>
      </c>
      <c r="C173" s="24" t="s">
        <v>8</v>
      </c>
      <c r="D173" s="24" t="s">
        <v>174</v>
      </c>
      <c r="E173" s="24" t="s">
        <v>58</v>
      </c>
      <c r="F173" s="69" t="s">
        <v>171</v>
      </c>
      <c r="G173" s="68">
        <v>0</v>
      </c>
      <c r="H173" s="68">
        <v>0</v>
      </c>
    </row>
    <row r="174" spans="1:8" ht="18.75" customHeight="1">
      <c r="A174" s="14" t="s">
        <v>26</v>
      </c>
      <c r="B174" s="16" t="s">
        <v>11</v>
      </c>
      <c r="C174" s="16" t="s">
        <v>12</v>
      </c>
      <c r="D174" s="16" t="s">
        <v>90</v>
      </c>
      <c r="E174" s="16" t="s">
        <v>10</v>
      </c>
      <c r="F174" s="67">
        <f>F176+F190+F193+F187+F208</f>
        <v>-215731.52</v>
      </c>
      <c r="G174" s="67">
        <f t="shared" ref="G174:H174" si="31">G176+G190+G193+G187</f>
        <v>0</v>
      </c>
      <c r="H174" s="67">
        <f t="shared" si="31"/>
        <v>0</v>
      </c>
    </row>
    <row r="175" spans="1:8" ht="26.25" hidden="1" customHeight="1">
      <c r="A175" s="18" t="s">
        <v>76</v>
      </c>
      <c r="B175" s="26" t="s">
        <v>11</v>
      </c>
      <c r="C175" s="26" t="s">
        <v>12</v>
      </c>
      <c r="D175" s="26" t="s">
        <v>27</v>
      </c>
      <c r="E175" s="26" t="s">
        <v>10</v>
      </c>
      <c r="F175" s="68"/>
      <c r="G175" s="68"/>
      <c r="H175" s="68"/>
    </row>
    <row r="176" spans="1:8" s="75" customFormat="1" ht="18" customHeight="1">
      <c r="A176" s="46" t="s">
        <v>133</v>
      </c>
      <c r="B176" s="16" t="s">
        <v>11</v>
      </c>
      <c r="C176" s="16" t="s">
        <v>12</v>
      </c>
      <c r="D176" s="16" t="s">
        <v>134</v>
      </c>
      <c r="E176" s="16" t="s">
        <v>10</v>
      </c>
      <c r="F176" s="67">
        <f t="shared" ref="F176:H177" si="32">F177</f>
        <v>-89293.7</v>
      </c>
      <c r="G176" s="67">
        <f t="shared" si="32"/>
        <v>0</v>
      </c>
      <c r="H176" s="67">
        <f t="shared" si="32"/>
        <v>0</v>
      </c>
    </row>
    <row r="177" spans="1:8" ht="30" customHeight="1">
      <c r="A177" s="18" t="s">
        <v>107</v>
      </c>
      <c r="B177" s="26" t="s">
        <v>11</v>
      </c>
      <c r="C177" s="26" t="s">
        <v>12</v>
      </c>
      <c r="D177" s="26" t="s">
        <v>134</v>
      </c>
      <c r="E177" s="26" t="s">
        <v>35</v>
      </c>
      <c r="F177" s="68">
        <f t="shared" si="32"/>
        <v>-89293.7</v>
      </c>
      <c r="G177" s="68">
        <f t="shared" si="32"/>
        <v>0</v>
      </c>
      <c r="H177" s="68">
        <v>0</v>
      </c>
    </row>
    <row r="178" spans="1:8" ht="42" customHeight="1">
      <c r="A178" s="18" t="s">
        <v>71</v>
      </c>
      <c r="B178" s="26" t="s">
        <v>11</v>
      </c>
      <c r="C178" s="26" t="s">
        <v>12</v>
      </c>
      <c r="D178" s="26" t="s">
        <v>134</v>
      </c>
      <c r="E178" s="26" t="s">
        <v>36</v>
      </c>
      <c r="F178" s="68">
        <v>-89293.7</v>
      </c>
      <c r="G178" s="68">
        <v>0</v>
      </c>
      <c r="H178" s="68">
        <v>0</v>
      </c>
    </row>
    <row r="179" spans="1:8" ht="30" hidden="1" customHeight="1">
      <c r="A179" s="18" t="s">
        <v>80</v>
      </c>
      <c r="B179" s="26" t="s">
        <v>11</v>
      </c>
      <c r="C179" s="26" t="s">
        <v>12</v>
      </c>
      <c r="D179" s="26" t="s">
        <v>86</v>
      </c>
      <c r="E179" s="26" t="s">
        <v>79</v>
      </c>
      <c r="F179" s="68"/>
      <c r="G179" s="68"/>
      <c r="H179" s="68"/>
    </row>
    <row r="180" spans="1:8" ht="14.25" hidden="1" customHeight="1">
      <c r="A180" s="18" t="s">
        <v>30</v>
      </c>
      <c r="B180" s="26" t="s">
        <v>11</v>
      </c>
      <c r="C180" s="26" t="s">
        <v>12</v>
      </c>
      <c r="D180" s="26" t="s">
        <v>28</v>
      </c>
      <c r="E180" s="26" t="s">
        <v>10</v>
      </c>
      <c r="F180" s="68"/>
      <c r="G180" s="68"/>
      <c r="H180" s="68"/>
    </row>
    <row r="181" spans="1:8" ht="31.5" hidden="1" customHeight="1">
      <c r="A181" s="18" t="s">
        <v>70</v>
      </c>
      <c r="B181" s="26" t="s">
        <v>11</v>
      </c>
      <c r="C181" s="26" t="s">
        <v>12</v>
      </c>
      <c r="D181" s="26" t="s">
        <v>28</v>
      </c>
      <c r="E181" s="26" t="s">
        <v>35</v>
      </c>
      <c r="F181" s="68"/>
      <c r="G181" s="68"/>
      <c r="H181" s="68"/>
    </row>
    <row r="182" spans="1:8" ht="34.5" hidden="1" customHeight="1">
      <c r="A182" s="18" t="s">
        <v>71</v>
      </c>
      <c r="B182" s="26" t="s">
        <v>11</v>
      </c>
      <c r="C182" s="26" t="s">
        <v>12</v>
      </c>
      <c r="D182" s="26" t="s">
        <v>28</v>
      </c>
      <c r="E182" s="26" t="s">
        <v>36</v>
      </c>
      <c r="F182" s="68"/>
      <c r="G182" s="68"/>
      <c r="H182" s="68"/>
    </row>
    <row r="183" spans="1:8" ht="0.75" customHeight="1">
      <c r="A183" s="18" t="s">
        <v>135</v>
      </c>
      <c r="B183" s="26" t="s">
        <v>11</v>
      </c>
      <c r="C183" s="26" t="s">
        <v>12</v>
      </c>
      <c r="D183" s="26" t="s">
        <v>136</v>
      </c>
      <c r="E183" s="26" t="s">
        <v>10</v>
      </c>
      <c r="F183" s="68">
        <f t="shared" ref="F183:H184" si="33">F184</f>
        <v>10000</v>
      </c>
      <c r="G183" s="68">
        <f t="shared" si="33"/>
        <v>0</v>
      </c>
      <c r="H183" s="68">
        <f t="shared" si="33"/>
        <v>0</v>
      </c>
    </row>
    <row r="184" spans="1:8" ht="31.5" hidden="1" customHeight="1">
      <c r="A184" s="18" t="s">
        <v>107</v>
      </c>
      <c r="B184" s="26" t="s">
        <v>11</v>
      </c>
      <c r="C184" s="26" t="s">
        <v>12</v>
      </c>
      <c r="D184" s="26" t="s">
        <v>136</v>
      </c>
      <c r="E184" s="26" t="s">
        <v>35</v>
      </c>
      <c r="F184" s="68">
        <f t="shared" si="33"/>
        <v>10000</v>
      </c>
      <c r="G184" s="68">
        <f t="shared" si="33"/>
        <v>0</v>
      </c>
      <c r="H184" s="68">
        <f t="shared" si="33"/>
        <v>0</v>
      </c>
    </row>
    <row r="185" spans="1:8" ht="47.25" hidden="1" customHeight="1">
      <c r="A185" s="18" t="s">
        <v>71</v>
      </c>
      <c r="B185" s="26" t="s">
        <v>11</v>
      </c>
      <c r="C185" s="26" t="s">
        <v>12</v>
      </c>
      <c r="D185" s="26" t="s">
        <v>136</v>
      </c>
      <c r="E185" s="26" t="s">
        <v>36</v>
      </c>
      <c r="F185" s="68">
        <v>10000</v>
      </c>
      <c r="G185" s="68"/>
      <c r="H185" s="68"/>
    </row>
    <row r="186" spans="1:8" ht="14.25" hidden="1" customHeight="1">
      <c r="A186" s="18" t="s">
        <v>119</v>
      </c>
      <c r="B186" s="26" t="s">
        <v>11</v>
      </c>
      <c r="C186" s="26" t="s">
        <v>12</v>
      </c>
      <c r="D186" s="26" t="s">
        <v>112</v>
      </c>
      <c r="E186" s="26" t="s">
        <v>120</v>
      </c>
      <c r="F186" s="68"/>
      <c r="G186" s="68"/>
      <c r="H186" s="68"/>
    </row>
    <row r="187" spans="1:8" s="75" customFormat="1" ht="14.25" customHeight="1">
      <c r="A187" s="46" t="s">
        <v>175</v>
      </c>
      <c r="B187" s="16" t="s">
        <v>11</v>
      </c>
      <c r="C187" s="16" t="s">
        <v>12</v>
      </c>
      <c r="D187" s="16" t="s">
        <v>84</v>
      </c>
      <c r="E187" s="16" t="s">
        <v>10</v>
      </c>
      <c r="F187" s="67">
        <v>0</v>
      </c>
      <c r="G187" s="67">
        <v>0</v>
      </c>
      <c r="H187" s="67">
        <v>0</v>
      </c>
    </row>
    <row r="188" spans="1:8" s="74" customFormat="1" ht="14.25" customHeight="1">
      <c r="A188" s="18" t="s">
        <v>175</v>
      </c>
      <c r="B188" s="23" t="s">
        <v>11</v>
      </c>
      <c r="C188" s="23" t="s">
        <v>12</v>
      </c>
      <c r="D188" s="23" t="s">
        <v>176</v>
      </c>
      <c r="E188" s="24" t="s">
        <v>35</v>
      </c>
      <c r="F188" s="68">
        <v>0</v>
      </c>
      <c r="G188" s="68">
        <v>0</v>
      </c>
      <c r="H188" s="68">
        <v>0</v>
      </c>
    </row>
    <row r="189" spans="1:8" s="74" customFormat="1" ht="14.25" customHeight="1">
      <c r="A189" s="18" t="s">
        <v>175</v>
      </c>
      <c r="B189" s="23" t="s">
        <v>11</v>
      </c>
      <c r="C189" s="23" t="s">
        <v>12</v>
      </c>
      <c r="D189" s="23" t="s">
        <v>176</v>
      </c>
      <c r="E189" s="24" t="s">
        <v>36</v>
      </c>
      <c r="F189" s="68">
        <v>0</v>
      </c>
      <c r="G189" s="68">
        <v>0</v>
      </c>
      <c r="H189" s="68">
        <v>0</v>
      </c>
    </row>
    <row r="190" spans="1:8" s="75" customFormat="1" ht="36.75" customHeight="1">
      <c r="A190" s="46" t="s">
        <v>135</v>
      </c>
      <c r="B190" s="16" t="s">
        <v>11</v>
      </c>
      <c r="C190" s="16" t="s">
        <v>12</v>
      </c>
      <c r="D190" s="16" t="s">
        <v>136</v>
      </c>
      <c r="E190" s="16" t="s">
        <v>10</v>
      </c>
      <c r="F190" s="67">
        <f t="shared" ref="F190:H191" si="34">F191</f>
        <v>-3555.23</v>
      </c>
      <c r="G190" s="67">
        <f t="shared" si="34"/>
        <v>0</v>
      </c>
      <c r="H190" s="67">
        <f t="shared" si="34"/>
        <v>0</v>
      </c>
    </row>
    <row r="191" spans="1:8" ht="33.75" customHeight="1">
      <c r="A191" s="18" t="s">
        <v>107</v>
      </c>
      <c r="B191" s="26" t="s">
        <v>11</v>
      </c>
      <c r="C191" s="26" t="s">
        <v>12</v>
      </c>
      <c r="D191" s="26" t="s">
        <v>136</v>
      </c>
      <c r="E191" s="26" t="s">
        <v>35</v>
      </c>
      <c r="F191" s="68">
        <f t="shared" si="34"/>
        <v>-3555.23</v>
      </c>
      <c r="G191" s="68">
        <f t="shared" si="34"/>
        <v>0</v>
      </c>
      <c r="H191" s="68">
        <f t="shared" si="34"/>
        <v>0</v>
      </c>
    </row>
    <row r="192" spans="1:8" ht="48.75" customHeight="1">
      <c r="A192" s="18" t="s">
        <v>71</v>
      </c>
      <c r="B192" s="26" t="s">
        <v>11</v>
      </c>
      <c r="C192" s="26" t="s">
        <v>12</v>
      </c>
      <c r="D192" s="26" t="s">
        <v>136</v>
      </c>
      <c r="E192" s="26" t="s">
        <v>36</v>
      </c>
      <c r="F192" s="68">
        <v>-3555.23</v>
      </c>
      <c r="G192" s="68">
        <v>0</v>
      </c>
      <c r="H192" s="68">
        <v>0</v>
      </c>
    </row>
    <row r="193" spans="1:8" s="75" customFormat="1" ht="19.5" customHeight="1">
      <c r="A193" s="46" t="s">
        <v>76</v>
      </c>
      <c r="B193" s="16" t="s">
        <v>11</v>
      </c>
      <c r="C193" s="16" t="s">
        <v>12</v>
      </c>
      <c r="D193" s="16" t="s">
        <v>137</v>
      </c>
      <c r="E193" s="16" t="s">
        <v>10</v>
      </c>
      <c r="F193" s="67">
        <f t="shared" ref="F193:H194" si="35">F194</f>
        <v>-122882.59</v>
      </c>
      <c r="G193" s="67">
        <f t="shared" si="35"/>
        <v>0</v>
      </c>
      <c r="H193" s="67">
        <f t="shared" si="35"/>
        <v>0</v>
      </c>
    </row>
    <row r="194" spans="1:8" ht="32.25" customHeight="1">
      <c r="A194" s="18" t="s">
        <v>107</v>
      </c>
      <c r="B194" s="26" t="s">
        <v>11</v>
      </c>
      <c r="C194" s="26" t="s">
        <v>12</v>
      </c>
      <c r="D194" s="26" t="s">
        <v>137</v>
      </c>
      <c r="E194" s="26" t="s">
        <v>35</v>
      </c>
      <c r="F194" s="68">
        <f t="shared" si="35"/>
        <v>-122882.59</v>
      </c>
      <c r="G194" s="68">
        <f t="shared" si="35"/>
        <v>0</v>
      </c>
      <c r="H194" s="68">
        <f t="shared" si="35"/>
        <v>0</v>
      </c>
    </row>
    <row r="195" spans="1:8" ht="41.25" customHeight="1">
      <c r="A195" s="18" t="s">
        <v>71</v>
      </c>
      <c r="B195" s="26" t="s">
        <v>11</v>
      </c>
      <c r="C195" s="26" t="s">
        <v>12</v>
      </c>
      <c r="D195" s="26" t="s">
        <v>137</v>
      </c>
      <c r="E195" s="26" t="s">
        <v>36</v>
      </c>
      <c r="F195" s="68">
        <v>-122882.59</v>
      </c>
      <c r="G195" s="68">
        <v>0</v>
      </c>
      <c r="H195" s="68">
        <v>0</v>
      </c>
    </row>
    <row r="196" spans="1:8" ht="25.5" hidden="1" customHeight="1">
      <c r="A196" s="18" t="s">
        <v>80</v>
      </c>
      <c r="B196" s="26" t="s">
        <v>11</v>
      </c>
      <c r="C196" s="26" t="s">
        <v>12</v>
      </c>
      <c r="D196" s="26" t="s">
        <v>87</v>
      </c>
      <c r="E196" s="26" t="s">
        <v>79</v>
      </c>
      <c r="F196" s="68"/>
      <c r="G196" s="68"/>
      <c r="H196" s="68"/>
    </row>
    <row r="197" spans="1:8" ht="0.75" hidden="1" customHeight="1">
      <c r="A197" s="25" t="s">
        <v>39</v>
      </c>
      <c r="B197" s="26" t="s">
        <v>11</v>
      </c>
      <c r="C197" s="26" t="s">
        <v>12</v>
      </c>
      <c r="D197" s="26" t="s">
        <v>29</v>
      </c>
      <c r="E197" s="26" t="s">
        <v>40</v>
      </c>
      <c r="F197" s="68"/>
      <c r="G197" s="68"/>
      <c r="H197" s="68"/>
    </row>
    <row r="198" spans="1:8" ht="48.75" hidden="1" customHeight="1">
      <c r="A198" s="18" t="s">
        <v>59</v>
      </c>
      <c r="B198" s="26" t="s">
        <v>11</v>
      </c>
      <c r="C198" s="26" t="s">
        <v>12</v>
      </c>
      <c r="D198" s="26" t="s">
        <v>29</v>
      </c>
      <c r="E198" s="26" t="s">
        <v>58</v>
      </c>
      <c r="F198" s="68"/>
      <c r="G198" s="68"/>
      <c r="H198" s="68"/>
    </row>
    <row r="199" spans="1:8" ht="0.75" hidden="1" customHeight="1">
      <c r="A199" s="14" t="s">
        <v>44</v>
      </c>
      <c r="B199" s="16" t="s">
        <v>46</v>
      </c>
      <c r="C199" s="16" t="s">
        <v>13</v>
      </c>
      <c r="D199" s="16" t="s">
        <v>15</v>
      </c>
      <c r="E199" s="16" t="s">
        <v>10</v>
      </c>
      <c r="F199" s="67"/>
      <c r="G199" s="67"/>
      <c r="H199" s="67"/>
    </row>
    <row r="200" spans="1:8" ht="13.5" hidden="1" customHeight="1">
      <c r="A200" s="49" t="s">
        <v>45</v>
      </c>
      <c r="B200" s="26" t="s">
        <v>46</v>
      </c>
      <c r="C200" s="26" t="s">
        <v>46</v>
      </c>
      <c r="D200" s="26" t="s">
        <v>15</v>
      </c>
      <c r="E200" s="26" t="s">
        <v>10</v>
      </c>
      <c r="F200" s="68"/>
      <c r="G200" s="68"/>
      <c r="H200" s="68"/>
    </row>
    <row r="201" spans="1:8" ht="20.25" hidden="1" customHeight="1">
      <c r="A201" s="18" t="s">
        <v>75</v>
      </c>
      <c r="B201" s="26" t="s">
        <v>46</v>
      </c>
      <c r="C201" s="26" t="s">
        <v>46</v>
      </c>
      <c r="D201" s="26" t="s">
        <v>47</v>
      </c>
      <c r="E201" s="26" t="s">
        <v>10</v>
      </c>
      <c r="F201" s="68"/>
      <c r="G201" s="68"/>
      <c r="H201" s="68"/>
    </row>
    <row r="202" spans="1:8" ht="30.75" hidden="1" customHeight="1">
      <c r="A202" s="18" t="s">
        <v>70</v>
      </c>
      <c r="B202" s="26" t="s">
        <v>46</v>
      </c>
      <c r="C202" s="26" t="s">
        <v>46</v>
      </c>
      <c r="D202" s="26" t="s">
        <v>47</v>
      </c>
      <c r="E202" s="26" t="s">
        <v>35</v>
      </c>
      <c r="F202" s="68"/>
      <c r="G202" s="68"/>
      <c r="H202" s="68"/>
    </row>
    <row r="203" spans="1:8" ht="31.5" hidden="1" customHeight="1">
      <c r="A203" s="18" t="s">
        <v>80</v>
      </c>
      <c r="B203" s="26" t="s">
        <v>46</v>
      </c>
      <c r="C203" s="26" t="s">
        <v>46</v>
      </c>
      <c r="D203" s="26" t="s">
        <v>47</v>
      </c>
      <c r="E203" s="26" t="s">
        <v>79</v>
      </c>
      <c r="F203" s="68"/>
      <c r="G203" s="68"/>
      <c r="H203" s="68"/>
    </row>
    <row r="204" spans="1:8" ht="21" hidden="1" customHeight="1">
      <c r="A204" s="30" t="s">
        <v>39</v>
      </c>
      <c r="B204" s="26" t="s">
        <v>11</v>
      </c>
      <c r="C204" s="26" t="s">
        <v>12</v>
      </c>
      <c r="D204" s="26" t="s">
        <v>137</v>
      </c>
      <c r="E204" s="26" t="s">
        <v>40</v>
      </c>
      <c r="F204" s="68"/>
      <c r="G204" s="68"/>
      <c r="H204" s="68"/>
    </row>
    <row r="205" spans="1:8" ht="21" hidden="1" customHeight="1">
      <c r="A205" s="30" t="s">
        <v>95</v>
      </c>
      <c r="B205" s="26" t="s">
        <v>11</v>
      </c>
      <c r="C205" s="26" t="s">
        <v>12</v>
      </c>
      <c r="D205" s="26" t="s">
        <v>137</v>
      </c>
      <c r="E205" s="26" t="s">
        <v>96</v>
      </c>
      <c r="F205" s="68"/>
      <c r="G205" s="68"/>
      <c r="H205" s="68"/>
    </row>
    <row r="206" spans="1:8" ht="21.75" hidden="1" customHeight="1">
      <c r="A206" s="30" t="s">
        <v>72</v>
      </c>
      <c r="B206" s="26" t="s">
        <v>11</v>
      </c>
      <c r="C206" s="26" t="s">
        <v>12</v>
      </c>
      <c r="D206" s="26" t="s">
        <v>87</v>
      </c>
      <c r="E206" s="26" t="s">
        <v>41</v>
      </c>
      <c r="F206" s="68"/>
      <c r="G206" s="68"/>
      <c r="H206" s="68"/>
    </row>
    <row r="207" spans="1:8" ht="14.25" hidden="1" customHeight="1">
      <c r="A207" s="30" t="s">
        <v>73</v>
      </c>
      <c r="B207" s="26" t="s">
        <v>11</v>
      </c>
      <c r="C207" s="26" t="s">
        <v>12</v>
      </c>
      <c r="D207" s="26" t="s">
        <v>87</v>
      </c>
      <c r="E207" s="26" t="s">
        <v>42</v>
      </c>
      <c r="F207" s="68"/>
      <c r="G207" s="68"/>
      <c r="H207" s="68"/>
    </row>
    <row r="208" spans="1:8" ht="14.25" customHeight="1">
      <c r="A208" s="21" t="s">
        <v>181</v>
      </c>
      <c r="B208" s="26" t="s">
        <v>11</v>
      </c>
      <c r="C208" s="26" t="s">
        <v>12</v>
      </c>
      <c r="D208" s="26" t="s">
        <v>180</v>
      </c>
      <c r="E208" s="26" t="s">
        <v>10</v>
      </c>
      <c r="F208" s="68">
        <v>0</v>
      </c>
      <c r="G208" s="68">
        <v>0</v>
      </c>
      <c r="H208" s="68">
        <v>0</v>
      </c>
    </row>
    <row r="209" spans="1:8" ht="48" customHeight="1">
      <c r="A209" s="18" t="s">
        <v>107</v>
      </c>
      <c r="B209" s="26" t="s">
        <v>11</v>
      </c>
      <c r="C209" s="26" t="s">
        <v>12</v>
      </c>
      <c r="D209" s="26" t="s">
        <v>180</v>
      </c>
      <c r="E209" s="26" t="s">
        <v>35</v>
      </c>
      <c r="F209" s="68">
        <v>0</v>
      </c>
      <c r="G209" s="68">
        <v>0</v>
      </c>
      <c r="H209" s="68">
        <v>0</v>
      </c>
    </row>
    <row r="210" spans="1:8" ht="52.5" customHeight="1">
      <c r="A210" s="18" t="s">
        <v>71</v>
      </c>
      <c r="B210" s="26" t="s">
        <v>11</v>
      </c>
      <c r="C210" s="26" t="s">
        <v>12</v>
      </c>
      <c r="D210" s="26" t="s">
        <v>180</v>
      </c>
      <c r="E210" s="26" t="s">
        <v>36</v>
      </c>
      <c r="F210" s="68">
        <v>0</v>
      </c>
      <c r="G210" s="68">
        <v>0</v>
      </c>
      <c r="H210" s="68">
        <v>0</v>
      </c>
    </row>
    <row r="211" spans="1:8" ht="18.75" customHeight="1">
      <c r="A211" s="21" t="s">
        <v>138</v>
      </c>
      <c r="B211" s="16" t="s">
        <v>139</v>
      </c>
      <c r="C211" s="16" t="s">
        <v>13</v>
      </c>
      <c r="D211" s="16" t="s">
        <v>84</v>
      </c>
      <c r="E211" s="16" t="s">
        <v>10</v>
      </c>
      <c r="F211" s="67">
        <f t="shared" ref="F211:H211" si="36">F212+F216</f>
        <v>-5406</v>
      </c>
      <c r="G211" s="67">
        <f t="shared" si="36"/>
        <v>0</v>
      </c>
      <c r="H211" s="67">
        <f t="shared" si="36"/>
        <v>0</v>
      </c>
    </row>
    <row r="212" spans="1:8" ht="27" customHeight="1">
      <c r="A212" s="30" t="s">
        <v>140</v>
      </c>
      <c r="B212" s="23" t="s">
        <v>139</v>
      </c>
      <c r="C212" s="24" t="s">
        <v>7</v>
      </c>
      <c r="D212" s="23" t="s">
        <v>84</v>
      </c>
      <c r="E212" s="23" t="s">
        <v>10</v>
      </c>
      <c r="F212" s="68">
        <f t="shared" ref="F212:F214" si="37">F213</f>
        <v>0</v>
      </c>
      <c r="G212" s="68">
        <f t="shared" ref="G212:H214" si="38">G213</f>
        <v>0</v>
      </c>
      <c r="H212" s="68">
        <f t="shared" si="38"/>
        <v>0</v>
      </c>
    </row>
    <row r="213" spans="1:8" ht="102.75" customHeight="1">
      <c r="A213" s="30" t="s">
        <v>158</v>
      </c>
      <c r="B213" s="23" t="s">
        <v>139</v>
      </c>
      <c r="C213" s="24" t="s">
        <v>7</v>
      </c>
      <c r="D213" s="24" t="s">
        <v>157</v>
      </c>
      <c r="E213" s="23" t="s">
        <v>10</v>
      </c>
      <c r="F213" s="68">
        <f t="shared" si="37"/>
        <v>0</v>
      </c>
      <c r="G213" s="68">
        <f t="shared" si="38"/>
        <v>0</v>
      </c>
      <c r="H213" s="68">
        <f t="shared" si="38"/>
        <v>0</v>
      </c>
    </row>
    <row r="214" spans="1:8" ht="26.25" customHeight="1">
      <c r="A214" s="39" t="s">
        <v>64</v>
      </c>
      <c r="B214" s="23" t="s">
        <v>139</v>
      </c>
      <c r="C214" s="24" t="s">
        <v>7</v>
      </c>
      <c r="D214" s="24" t="s">
        <v>157</v>
      </c>
      <c r="E214" s="24" t="s">
        <v>65</v>
      </c>
      <c r="F214" s="68">
        <f t="shared" si="37"/>
        <v>0</v>
      </c>
      <c r="G214" s="68">
        <f t="shared" si="38"/>
        <v>0</v>
      </c>
      <c r="H214" s="68">
        <f t="shared" si="38"/>
        <v>0</v>
      </c>
    </row>
    <row r="215" spans="1:8" ht="26.25" customHeight="1">
      <c r="A215" s="39" t="s">
        <v>39</v>
      </c>
      <c r="B215" s="24" t="s">
        <v>139</v>
      </c>
      <c r="C215" s="24" t="s">
        <v>7</v>
      </c>
      <c r="D215" s="24" t="s">
        <v>157</v>
      </c>
      <c r="E215" s="24" t="s">
        <v>63</v>
      </c>
      <c r="F215" s="68">
        <v>0</v>
      </c>
      <c r="G215" s="68">
        <v>0</v>
      </c>
      <c r="H215" s="68">
        <v>0</v>
      </c>
    </row>
    <row r="216" spans="1:8" s="75" customFormat="1" ht="29.25" customHeight="1">
      <c r="A216" s="76" t="s">
        <v>177</v>
      </c>
      <c r="B216" s="16" t="s">
        <v>139</v>
      </c>
      <c r="C216" s="16" t="s">
        <v>7</v>
      </c>
      <c r="D216" s="16" t="s">
        <v>178</v>
      </c>
      <c r="E216" s="16" t="s">
        <v>10</v>
      </c>
      <c r="F216" s="68">
        <f t="shared" ref="F216" si="39">F217</f>
        <v>-5406</v>
      </c>
      <c r="G216" s="67">
        <v>0</v>
      </c>
      <c r="H216" s="67">
        <v>0</v>
      </c>
    </row>
    <row r="217" spans="1:8" ht="32.25" customHeight="1">
      <c r="A217" s="18" t="s">
        <v>107</v>
      </c>
      <c r="B217" s="24" t="s">
        <v>139</v>
      </c>
      <c r="C217" s="24" t="s">
        <v>7</v>
      </c>
      <c r="D217" s="24" t="s">
        <v>179</v>
      </c>
      <c r="E217" s="24" t="s">
        <v>35</v>
      </c>
      <c r="F217" s="68">
        <f t="shared" ref="F217" si="40">F218</f>
        <v>-5406</v>
      </c>
      <c r="G217" s="68">
        <v>0</v>
      </c>
      <c r="H217" s="68">
        <v>0</v>
      </c>
    </row>
    <row r="218" spans="1:8" ht="44.25" customHeight="1">
      <c r="A218" s="18" t="s">
        <v>71</v>
      </c>
      <c r="B218" s="24" t="s">
        <v>139</v>
      </c>
      <c r="C218" s="24" t="s">
        <v>7</v>
      </c>
      <c r="D218" s="24" t="s">
        <v>179</v>
      </c>
      <c r="E218" s="24" t="s">
        <v>36</v>
      </c>
      <c r="F218" s="68">
        <v>-5406</v>
      </c>
      <c r="G218" s="68">
        <v>0</v>
      </c>
      <c r="H218" s="68">
        <v>0</v>
      </c>
    </row>
    <row r="219" spans="1:8" ht="26.25" customHeight="1">
      <c r="A219" s="56" t="s">
        <v>166</v>
      </c>
      <c r="B219" s="16" t="s">
        <v>89</v>
      </c>
      <c r="C219" s="16" t="s">
        <v>13</v>
      </c>
      <c r="D219" s="16" t="s">
        <v>84</v>
      </c>
      <c r="E219" s="16" t="s">
        <v>10</v>
      </c>
      <c r="F219" s="67">
        <f t="shared" ref="F219:F221" si="41">F220</f>
        <v>-3162</v>
      </c>
      <c r="G219" s="67">
        <f t="shared" ref="G219:H221" si="42">G220</f>
        <v>0</v>
      </c>
      <c r="H219" s="67">
        <f t="shared" si="42"/>
        <v>0</v>
      </c>
    </row>
    <row r="220" spans="1:8" ht="20.25" customHeight="1">
      <c r="A220" s="57" t="s">
        <v>167</v>
      </c>
      <c r="B220" s="24" t="s">
        <v>89</v>
      </c>
      <c r="C220" s="24" t="s">
        <v>7</v>
      </c>
      <c r="D220" s="24" t="s">
        <v>84</v>
      </c>
      <c r="E220" s="24" t="s">
        <v>10</v>
      </c>
      <c r="F220" s="68">
        <f t="shared" si="41"/>
        <v>-3162</v>
      </c>
      <c r="G220" s="68">
        <f t="shared" si="42"/>
        <v>0</v>
      </c>
      <c r="H220" s="68">
        <f t="shared" si="42"/>
        <v>0</v>
      </c>
    </row>
    <row r="221" spans="1:8" ht="26.25" customHeight="1">
      <c r="A221" s="58" t="s">
        <v>168</v>
      </c>
      <c r="B221" s="24" t="s">
        <v>89</v>
      </c>
      <c r="C221" s="24" t="s">
        <v>7</v>
      </c>
      <c r="D221" s="24" t="s">
        <v>164</v>
      </c>
      <c r="E221" s="24" t="s">
        <v>10</v>
      </c>
      <c r="F221" s="68">
        <f t="shared" si="41"/>
        <v>-3162</v>
      </c>
      <c r="G221" s="68">
        <f t="shared" si="42"/>
        <v>0</v>
      </c>
      <c r="H221" s="68">
        <f t="shared" si="42"/>
        <v>0</v>
      </c>
    </row>
    <row r="222" spans="1:8" ht="26.25" customHeight="1">
      <c r="A222" s="58" t="s">
        <v>169</v>
      </c>
      <c r="B222" s="24" t="s">
        <v>89</v>
      </c>
      <c r="C222" s="24" t="s">
        <v>7</v>
      </c>
      <c r="D222" s="24" t="s">
        <v>164</v>
      </c>
      <c r="E222" s="24" t="s">
        <v>170</v>
      </c>
      <c r="F222" s="68">
        <f>F223</f>
        <v>-3162</v>
      </c>
      <c r="G222" s="68">
        <f>G223</f>
        <v>0</v>
      </c>
      <c r="H222" s="68">
        <f>H223</f>
        <v>0</v>
      </c>
    </row>
    <row r="223" spans="1:8" ht="26.25" customHeight="1">
      <c r="A223" s="58" t="s">
        <v>195</v>
      </c>
      <c r="B223" s="24" t="s">
        <v>89</v>
      </c>
      <c r="C223" s="24" t="s">
        <v>7</v>
      </c>
      <c r="D223" s="24" t="s">
        <v>165</v>
      </c>
      <c r="E223" s="24" t="s">
        <v>196</v>
      </c>
      <c r="F223" s="68">
        <v>-3162</v>
      </c>
      <c r="G223" s="68">
        <v>0</v>
      </c>
      <c r="H223" s="68">
        <v>0</v>
      </c>
    </row>
    <row r="224" spans="1:8" ht="28.5" customHeight="1">
      <c r="A224" s="50" t="s">
        <v>20</v>
      </c>
      <c r="B224" s="51"/>
      <c r="C224" s="51"/>
      <c r="D224" s="51"/>
      <c r="E224" s="51"/>
      <c r="F224" s="65">
        <f>F22</f>
        <v>-782022.89</v>
      </c>
      <c r="G224" s="65">
        <f t="shared" ref="G224:H224" si="43">G22</f>
        <v>0</v>
      </c>
      <c r="H224" s="65">
        <f t="shared" si="43"/>
        <v>0</v>
      </c>
    </row>
    <row r="225" ht="12.75" customHeight="1"/>
    <row r="226" ht="12.75" customHeight="1"/>
    <row r="227" ht="14.25" customHeight="1"/>
    <row r="228" ht="15" customHeight="1"/>
    <row r="229" ht="16.5" customHeight="1"/>
  </sheetData>
  <mergeCells count="13">
    <mergeCell ref="D1:H1"/>
    <mergeCell ref="A14:K14"/>
    <mergeCell ref="A15:K15"/>
    <mergeCell ref="A16:J16"/>
    <mergeCell ref="G19:G20"/>
    <mergeCell ref="H19:H20"/>
    <mergeCell ref="F19:F20"/>
    <mergeCell ref="A17:F17"/>
    <mergeCell ref="E8:F8"/>
    <mergeCell ref="A9:F9"/>
    <mergeCell ref="A11:F11"/>
    <mergeCell ref="A12:F12"/>
    <mergeCell ref="A10:F10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2025-12-05T06:55:51Z</cp:lastPrinted>
  <dcterms:created xsi:type="dcterms:W3CDTF">2004-11-15T06:31:58Z</dcterms:created>
  <dcterms:modified xsi:type="dcterms:W3CDTF">2026-01-12T11:34:56Z</dcterms:modified>
</cp:coreProperties>
</file>